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I:\BR_OCPO\5. CD_Transversal Contracting\2. Contract Management\F. General\14. Masterdocs\RT10 Veterinary remedies\RT10-1-2023\AWARD\Publication of Award\"/>
    </mc:Choice>
  </mc:AlternateContent>
  <xr:revisionPtr revIDLastSave="0" documentId="13_ncr:1_{801349A3-FA09-46AD-BDEE-CCE43C8294B7}" xr6:coauthVersionLast="47" xr6:coauthVersionMax="47" xr10:uidLastSave="{00000000-0000-0000-0000-000000000000}"/>
  <bookViews>
    <workbookView xWindow="28680" yWindow="-120" windowWidth="29040" windowHeight="15840" firstSheet="1" activeTab="6" xr2:uid="{3BC82147-7311-4E9B-A428-DC0464D58A2E}"/>
  </bookViews>
  <sheets>
    <sheet name="RT10-1-2023 - CAT 1" sheetId="1" r:id="rId1"/>
    <sheet name="RT10-1-2023 - CAT 2" sheetId="2" r:id="rId2"/>
    <sheet name="RT10-1-2023 - CAT 3" sheetId="3" r:id="rId3"/>
    <sheet name="RT10-1-2023 - CAT 4" sheetId="4" r:id="rId4"/>
    <sheet name="RT10-1-2023 - CAT 5" sheetId="5" r:id="rId5"/>
    <sheet name="RT10-1-2023 - CAT 6" sheetId="6" r:id="rId6"/>
    <sheet name="RT10-1-2023 - CAT 7" sheetId="7" r:id="rId7"/>
  </sheets>
  <definedNames>
    <definedName name="_xlnm._FilterDatabase" localSheetId="0" hidden="1">'RT10-1-2023 - CAT 1'!$A$1:$J$10</definedName>
    <definedName name="_xlnm._FilterDatabase" localSheetId="1" hidden="1">'RT10-1-2023 - CAT 2'!$A$1:$J$10</definedName>
    <definedName name="_xlnm._FilterDatabase" localSheetId="2" hidden="1">'RT10-1-2023 - CAT 3'!$A$1:$J$15</definedName>
    <definedName name="_xlnm._FilterDatabase" localSheetId="3" hidden="1">'RT10-1-2023 - CAT 4'!$A$1:$J$14</definedName>
    <definedName name="_xlnm._FilterDatabase" localSheetId="4" hidden="1">'RT10-1-2023 - CAT 5'!$A$1:$J$26</definedName>
    <definedName name="_xlnm._FilterDatabase" localSheetId="5" hidden="1">'RT10-1-2023 - CAT 6'!$A$1:$J$20</definedName>
    <definedName name="_xlnm._FilterDatabase" localSheetId="6" hidden="1">'RT10-1-2023 - CAT 7'!$A$1:$J$19</definedName>
    <definedName name="_xlnm.Print_Area" localSheetId="0">'RT10-1-2023 - CAT 1'!$A$1:$H$3</definedName>
    <definedName name="_xlnm.Print_Area" localSheetId="1">'RT10-1-2023 - CAT 2'!$A$1:$H$1</definedName>
    <definedName name="_xlnm.Print_Area" localSheetId="2">'RT10-1-2023 - CAT 3'!$A$1:$H$1</definedName>
    <definedName name="_xlnm.Print_Area" localSheetId="3">'RT10-1-2023 - CAT 4'!$A$1:$H$1</definedName>
    <definedName name="_xlnm.Print_Area" localSheetId="4">'RT10-1-2023 - CAT 5'!$A$1:$H$1</definedName>
    <definedName name="_xlnm.Print_Area" localSheetId="5">'RT10-1-2023 - CAT 6'!$A$1:$H$1</definedName>
    <definedName name="_xlnm.Print_Area" localSheetId="6">'RT10-1-2023 - CAT 7'!$A$1:$H$1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2" i="6" l="1"/>
  <c r="J3" i="1"/>
  <c r="J2" i="1"/>
</calcChain>
</file>

<file path=xl/sharedStrings.xml><?xml version="1.0" encoding="utf-8"?>
<sst xmlns="http://schemas.openxmlformats.org/spreadsheetml/2006/main" count="862" uniqueCount="339">
  <si>
    <t>ITEM CODE</t>
  </si>
  <si>
    <t>ITEM DESCRIPTION</t>
  </si>
  <si>
    <t>UNIT OF MEASURE</t>
  </si>
  <si>
    <t>END-USER</t>
  </si>
  <si>
    <t>BIDDER'S NAME</t>
  </si>
  <si>
    <t>BRAND NAME</t>
  </si>
  <si>
    <t xml:space="preserve">MINIMUM ORDER QUANTITY </t>
  </si>
  <si>
    <t>NATIONAL</t>
  </si>
  <si>
    <t xml:space="preserve"> 5 LITRE</t>
  </si>
  <si>
    <t>20 LITRE</t>
  </si>
  <si>
    <t>PESTICIDE, AMITRAZ, DIP,  EMULSIFIABLE CONCENTRATE, 250 G/L, TOTAL REPLENISHMENT DIPPING METHODS, BY SPRAY, CATTLE,</t>
  </si>
  <si>
    <t xml:space="preserve">CHLORFENVINPHOS 20,0% M/V , CYMIAZOL 16,0% M/V , CYPERMETHRIN 2,5 M/V. FOR CONTROL OF TICKS ON CATTLE </t>
  </si>
  <si>
    <t xml:space="preserve">CHLORFENVINPHOS 20,0% M/V , CYMIAZOL 16,0% M/V , CYPERMETHRIN 2,5 M/V. CONTOLS TICKS ON CATTLE </t>
  </si>
  <si>
    <t xml:space="preserve">250ML </t>
  </si>
  <si>
    <t xml:space="preserve">VACCINE, VACCINE TO AID IN THE CONTROL OF WIREWORM , HAEMONCHUS CONTORTUS ANTIGEN  5 µG/ML </t>
  </si>
  <si>
    <t>STOCKHOLM TAR SPRAY FOR ANIMAL USE</t>
  </si>
  <si>
    <t>CATEGORY</t>
  </si>
  <si>
    <t>CAT 1:  ECTOPARASITICIDE</t>
  </si>
  <si>
    <t>CAT 6: VACCINE</t>
  </si>
  <si>
    <t>CAT 7: SUPPLEMENTARY MEDICINES &amp; CONSUMABLES</t>
  </si>
  <si>
    <t>RT10-1-005</t>
  </si>
  <si>
    <t>RT10-1-006</t>
  </si>
  <si>
    <t>10LITRE</t>
  </si>
  <si>
    <t>RT10-1-010</t>
  </si>
  <si>
    <t>RT10-1-219</t>
  </si>
  <si>
    <t>RT10-1-246</t>
  </si>
  <si>
    <t>Afrivet Training Services (Pty) Ltd</t>
  </si>
  <si>
    <t>Eraditick Ultra</t>
  </si>
  <si>
    <t>Eraditick 250</t>
  </si>
  <si>
    <t>Wirevax</t>
  </si>
  <si>
    <t>Stockholm Tar Spray</t>
  </si>
  <si>
    <t>RT10-1-011</t>
  </si>
  <si>
    <t>ECTOPARASITICIDE, DICHLORVOS 1,60 G, CYPERMETHRIN 0,37 G, SULFADIAZINE 0, 11 G, PIPERONYL BUTOXIDE 0,021 G, ALUMINIUM POWDER 4,7 G. WOUND SPRAY FOR CATTLE AND SHEEP. KILLS BLOWFLY MAGGOTS IN WOUNDS ON SHEEP. CONTROLS MULTI-HOST AND SINGLE-HOST TICKS ON CATTLE. CONTAINS SULFADIAZINE WHICH HAS ANTIBACTERIAL AND WOUND HEALING PROPERTIES. FORMS PROTECTIVE LAYER OVER WOUNDS.</t>
  </si>
  <si>
    <t>440ML</t>
  </si>
  <si>
    <t>Antrovet Animal Health (Pty) Ltd</t>
  </si>
  <si>
    <t>Curaspray 440ml</t>
  </si>
  <si>
    <t>RT10-1-012</t>
  </si>
  <si>
    <t>ECTOPARASITICIDE, CHLORFENVINPHOS 30% M/V AND ALPHA-CYPERMETHRIN 3% M/V DIP SOLUTION SUITABLE FOR PLUNGE DIPS, SPRAY RACE AND HAND SPRAY  FOR THE CONTROL OF SHEEP SCAB, TICKS, LICE, MIDGE WORRY, MITES AND BLOWFLY STRIKES ON SHEEP AND CONTROLS TICKS, LICE, FLIES AND SCREWORM INFESTATIONS ON CATTLE.</t>
  </si>
  <si>
    <t>5 LITRE</t>
  </si>
  <si>
    <t>Tickill Plus 5ltr</t>
  </si>
  <si>
    <t>RT10-1-025</t>
  </si>
  <si>
    <t>CAT 2: ENDOPARASITICIDE</t>
  </si>
  <si>
    <t>ENDOPARASITICIDE,PRAZIQUANTEL 2.50 % M/V, LEVAMISOLE 4.00 % M/V, CLOSANTEL 3.75 % M/V, IVERMECTIN 0.10 % M/V, SODIUM SELENITE 0.11 % M/V, AS SELENIUM BASE 0.96 MG/ML, COBALT CHLORIDE 0.10 % M/V, AS COBALT BASE 0.70 MG/ML FOR THE CONTROL OF ROUNDWORM, TAPEWORM, NASAL WORM, LIVER FLUKE AND CONICAL FLUKE IN SHEEP.</t>
  </si>
  <si>
    <t>Combi-Dose 5ltr</t>
  </si>
  <si>
    <t>RT10-1-026</t>
  </si>
  <si>
    <t>ENDOPARASITICIDE, FLUAZURON 12.5% M/V, IVERMECTIN 3.15% INJECTABLE FOR THE TREATMENT OF INTERNAL AND EXTERNAL PARASITES IN CATTLE. CONTROLS BANKRUPTWORM, WIREWORM, BROWNSTOMACH WORM, HOOK WORM AND NODULAR WORM. PROLONGED PREVENTION OF BLUE TICK RE-INFESTATIONS.</t>
  </si>
  <si>
    <t>500ML</t>
  </si>
  <si>
    <t>Long Range 500ml</t>
  </si>
  <si>
    <t>RT10-1-207</t>
  </si>
  <si>
    <t>VACCINE, INACTIVATED CLOSTRIDIAL VACCINE  FOR VACCINATION OF CATTLE AND SHEEP AGAINST CL. SEPTICUM, CL. NOVYI, CL. SORDELLII, CL. PERFRINGENS, CL. CHAUVOEI AND CL. HAEMOLYTICUM</t>
  </si>
  <si>
    <t>Clostri-Guard 10 250ml</t>
  </si>
  <si>
    <t>RT10-1-234</t>
  </si>
  <si>
    <t>FOR THE ACTIVE IMMUNISATION OF CATTLE AND SHEEP AGAINST ANTHRAX, BOTULISM AND BLACK QUARTER. CONTAINS TOXOIDS OBTAINED FROM CULTURES IN A LIQUID MEDIUM OF SUITABLE STRAINS OF CLOSTRIDIUM BOTULINUM TYPES C1 + 2 AND TYPE D, AND ANACULTURES OF CLOSTRIDIUM CHAUVOEI INACTIVATED IN SUCH A MANNER THAT IMMUNOGENIC ACTIVITY IS RETAINED. SUSPENSION OF LIVING SPORES OF AN UNCAPSULATED AVIRULENT STRAIN (STERNE 34F2) OF BACILLUS ANTHRACIS.</t>
  </si>
  <si>
    <t xml:space="preserve">100ML </t>
  </si>
  <si>
    <t>Tri-Guard 100ml</t>
  </si>
  <si>
    <t>RT10-1-250</t>
  </si>
  <si>
    <t xml:space="preserve">CALCIUM GLUCONATE MONOHYDRATE 40% M/V , MAGNESIUM GLYCEROPHOSPHATE 1.0% M/V, MAGNESIUM CHLORIDE HEXAHYDRATE 3.0% M/V, ANHYDROUS GLUCOSE 5.0% M/V, ANHYDROUS CAFFEINE 0.4% M/V FOR THE TREATMENT OF HYPOCALCAEMIA HYPOMAGNESAEMIA IN CATTLE, SHEEP, PIGS, AND HORSES AS WELL AS KETOSIS IN CATTLE. </t>
  </si>
  <si>
    <t>100ML</t>
  </si>
  <si>
    <t>Up-Cal Injeactable solution 100ml</t>
  </si>
  <si>
    <t>RT10-1-251</t>
  </si>
  <si>
    <t>Up-Cal Injeactable solution 500ml</t>
  </si>
  <si>
    <t>RT10-1-252</t>
  </si>
  <si>
    <t>NUTRITIONAL SUPPLEMENT, VITAMIN E (AS ⍺-TOCOPHEROL ACETATE) 8,000 MG , VITAMIN B₁ 2,000 MG , VITAMIN B₃ 1,375 MG , VITAMIN C 500 MG , VITAMIN K (MSB) 200 MG , VITAMIN B₆ 625 MG , VITAMIN B₅ (CALCIUM PANTOTHENATE) 625 MG , FOLIC ACID 625 MG , VITAMIN A 500,000 IU , VITAMIN B₂ 500 MG , VITAMIN D₃ 75,000 IU , VITAMIN B₁₂ 50,000 MCG , VITAMIN H 1,000 MCG , PREBIOTICS 4,000 MG , ESSENTIAL FATTY ACIDS 500 MG , NUCLEOTIDES 3,000 MG , LVSINE HVDROCHLORIDE 1,000 MG , METHIONINE 1,500 MG , RANGE OF AMINO ACIDS 1,050 MG , ZINC (MAAG) 3,000 MG , COPPER (MAAG) 750 MG , MAN(LANESE MAAG) 1,000 MG , COBALT 675 MG , SELENIUM 150 MG , IODINE 500 MG TO ENHANCE ENERGY LEVELS AND TREAT STRESSED ANIMALS.</t>
  </si>
  <si>
    <t>1 LITRE</t>
  </si>
  <si>
    <t>First Guard Superboost 1ltr</t>
  </si>
  <si>
    <t>RT10-1-253</t>
  </si>
  <si>
    <t>2 LITRE</t>
  </si>
  <si>
    <t>First Guard Superboost 2ltr</t>
  </si>
  <si>
    <t>RT10-1-254</t>
  </si>
  <si>
    <t>First Guard Superboost 5ltr</t>
  </si>
  <si>
    <t>LEAD TIMES IN DAYS</t>
  </si>
  <si>
    <t>RT10-1-015</t>
  </si>
  <si>
    <t xml:space="preserve">ENDOPARASITICIDE, PRAZIQUANTEL 50 MG/TABLET AND FENBENDAZOLE 500 MG/TABLET FOR THE CONTROL OF WORMS IN DOGS AND CATS </t>
  </si>
  <si>
    <t>TABLET</t>
  </si>
  <si>
    <t>Azraware</t>
  </si>
  <si>
    <t>QUANTEL</t>
  </si>
  <si>
    <t>100 TABLETS (1 BOX)</t>
  </si>
  <si>
    <t>RT10-1-028</t>
  </si>
  <si>
    <t>FEBENDAZOLE 4% M/M (POWDER); IS FOR ROUNDWORMS, MILK TAPE WORM; INCORPORATED DIRECTLY INTO FEED FOR PIGS.</t>
  </si>
  <si>
    <t>PANACUR 4% 1KG</t>
  </si>
  <si>
    <t>1KG</t>
  </si>
  <si>
    <t>RT10-1-029</t>
  </si>
  <si>
    <t>CAT 3: ANTIMICROBIAL</t>
  </si>
  <si>
    <t>ANTIMICROBIAL, OXYTETRACYCLINE HYDROCHLORIDE 120-150 MG/ML INJECTABLE FOR THE TREATMENT OF OXYTETRACYCLINE-SENSITIVE INFECTIONS IN ANIMALS</t>
  </si>
  <si>
    <t>50 ML</t>
  </si>
  <si>
    <t>HITET 120</t>
  </si>
  <si>
    <t>RT10-1-031</t>
  </si>
  <si>
    <t>ANTIMICROBIAL, OXYTETRACYCLINE HYDROCHLORIDE 200-300 MG/ML INJECTABLE FOR THE TREATMENT OF OXYTETRACYCLINE-SENSITIVE INFECTIONS IN ANIMALS</t>
  </si>
  <si>
    <t xml:space="preserve"> 250 ML</t>
  </si>
  <si>
    <t>TERRALON LA</t>
  </si>
  <si>
    <t>RT10-1-032</t>
  </si>
  <si>
    <t>ANTIMICROBIAL, DOXYCYCLINE HYCLATE 100 MG/ML INJECTABLE FOR THE TREATMENT OF INFECTIONS IN ANIMALS</t>
  </si>
  <si>
    <t xml:space="preserve"> 50 ML</t>
  </si>
  <si>
    <t>DOXYMYCIN QA</t>
  </si>
  <si>
    <t>RT10-1-038</t>
  </si>
  <si>
    <t>ANTIMICROBIAL, AMOXYCILLIN 140 MG/ML AND CLAVULANIC ACID 35 MG/ML INJECTABLE FOR THE TREATMENT OF INFECTION IN ANIMALS</t>
  </si>
  <si>
    <t>100 ML</t>
  </si>
  <si>
    <t>SYNULOX INJECTABLE</t>
  </si>
  <si>
    <t>RT10-1-042</t>
  </si>
  <si>
    <t>ANTIMICROBIAL, CHLORTETRACYCLINE 3.2G/211ML SPRAY FOR THE TREATMENT OF INFECTION IN ANIMALS</t>
  </si>
  <si>
    <t xml:space="preserve">211 ML </t>
  </si>
  <si>
    <t>CYCLO SPRAY</t>
  </si>
  <si>
    <t>RT10-1-047</t>
  </si>
  <si>
    <t xml:space="preserve">ANTIMICROBIAL, FLORFENICOL 300 MG/ML INJECTABLE FOR THE TREATMENT OF INFECTION IN  CATTLE AND PIGS </t>
  </si>
  <si>
    <t>NUFLOR</t>
  </si>
  <si>
    <t>RT10-1-049</t>
  </si>
  <si>
    <t>ANTIMICROBIAL, TRIMETHOPRIM 20 G/KG AND SULPHACHLOROPYRIDAZINE 100 G/KG  POWDER  FOR THE TREATMENT OF INFECTION IN CATTLE, PIGS AND POULTRY</t>
  </si>
  <si>
    <t>20 GRAM</t>
  </si>
  <si>
    <t>COSUMIX</t>
  </si>
  <si>
    <t>1 X 20KG BAG</t>
  </si>
  <si>
    <t>RT10-1-061</t>
  </si>
  <si>
    <t>AMOXYCILLIN 140MG/ML AND CLAVULANIC ACID 35MG/ML INJECTABLE FOR TREATMENT OF INFECTION IN DOGS.</t>
  </si>
  <si>
    <t>RT10-1-068</t>
  </si>
  <si>
    <t>INTRAMAMMARY ANTIBIOTIC INJECTOR FOR USE IN LACTATING CATTLE FOR TREATMENT OF CLINICAL MASTITIS  ACTIVE INGREDIANTS: TETRACYCLINE 200 MG, NEOMYCIN 250 MG, BACITRACIN 2000 IU,PREDNISOLONE 10 MG.
ONE INJECTOR PER INFECTED QUARTER EVERY 12 HOURS, WITH A MAXIMUM OF FOUR TREATMENTS</t>
  </si>
  <si>
    <t>8GM TUBES</t>
  </si>
  <si>
    <t>MASTIJET FORTE</t>
  </si>
  <si>
    <t>20 x 8 GRAM TUBES (1 BOX)</t>
  </si>
  <si>
    <t>RT10-1-069</t>
  </si>
  <si>
    <t>LONG-ACTING INTRAMAMMARY SUSPENSION CONTAINING 300 MG CEPHAPIRIN PER 10ML  SYRINGE ANTIBIOTIC EFFECTIVE AGAINST PREDOMINANTLY GRAM-POSITIVE BACTERIA, TO BE GIVEN AT DRYING OFF.</t>
  </si>
  <si>
    <t xml:space="preserve">10ML TUBES </t>
  </si>
  <si>
    <t>CEPHUDDER</t>
  </si>
  <si>
    <t>4 x 10 TUBES (1 BOX)</t>
  </si>
  <si>
    <t>RT10-1-071</t>
  </si>
  <si>
    <t>INTRAMAMMARY ANTIBIOTIC INJECTOR FOR USE IN LACTATING CATTLE FOR TREATMENT OF CLINICAL MASTITIS.
ACTIVE INGREDIANT 300MG CEFAPIRIN AND 20MG PREDNISOLONE. EACH 10ML SYRINGE OF MASTIPLAN LC SHOULD BE INFUSED INTO EACH AFFECTED QUARTER VIA THE TEAT CANAL, IMMEDIATELY AFTER MILKING, AT 12 HOUR INTERVALS FOR FOUR CONSECUTIVE MILKINGS.</t>
  </si>
  <si>
    <t xml:space="preserve">10ML TUBES  </t>
  </si>
  <si>
    <t>MASTIPLAN</t>
  </si>
  <si>
    <t>20'S (1 BOX)</t>
  </si>
  <si>
    <t>RT10-1-072</t>
  </si>
  <si>
    <t>CAT 4: ACT 101 MEDICINE</t>
  </si>
  <si>
    <t>ANAESTHETIC, ALFAXOLONE 10 MG/ML INJECTABLE FOR USE IN DOGS AND CATS</t>
  </si>
  <si>
    <t>10 ML</t>
  </si>
  <si>
    <t>ALFAXAN</t>
  </si>
  <si>
    <t>RT10-1-089</t>
  </si>
  <si>
    <t>ANTI-INFLAMMATORY, DEXAMETHASONE 2 MG/ML INJECTABLE FOR USE IN CATTLE, HORSES, DOGS AND CATS</t>
  </si>
  <si>
    <t>KORTICO INJECTION</t>
  </si>
  <si>
    <t>RT10-1-092</t>
  </si>
  <si>
    <t>TRANQUILLISER, AZAPERONE 40 MG/ML INJECTABLE FOR USE IN PIGS</t>
  </si>
  <si>
    <t>STRESSNIL</t>
  </si>
  <si>
    <t>RT10-1-099</t>
  </si>
  <si>
    <t>CARDIOVASCULAR, PROPENTOFILLINE 50 MG/TABLET FOR USE IN DOGS</t>
  </si>
  <si>
    <t>KARSIVAN</t>
  </si>
  <si>
    <t>60 TABLETS (1 BOX)</t>
  </si>
  <si>
    <t>RT10-1-105</t>
  </si>
  <si>
    <t>HORMONE, CLOPROSTENOL 250 UG/ML INJECTABLE FOR USE IN CATTLE AND PIGS</t>
  </si>
  <si>
    <t>20 ML</t>
  </si>
  <si>
    <t>ESTRUMATE</t>
  </si>
  <si>
    <t>RT10-1-109</t>
  </si>
  <si>
    <t>HORMONE, SERUM GONADOTROPHIN 1000IU/VIAL INJECTABLE FOR USE IN ANIMALS</t>
  </si>
  <si>
    <t>5 x 5 ML VIALS</t>
  </si>
  <si>
    <t>CHORULON</t>
  </si>
  <si>
    <t>RT10-1-125</t>
  </si>
  <si>
    <t xml:space="preserve">OCLACITINIB 16MG TABLET </t>
  </si>
  <si>
    <t>TABLET (100 PER BOX)</t>
  </si>
  <si>
    <t>APOQUEL 16MG</t>
  </si>
  <si>
    <t>1 BOX OF 100 TABLETS</t>
  </si>
  <si>
    <t>RT10-1-133</t>
  </si>
  <si>
    <t xml:space="preserve">OXYTOCIN SYNTHETIC 10IU/ML, PUERPERAL DISORDER, UTERINE INERTIA, AGALACTIAS TO PROMOTEMILK LET DOWN IN ALL ANIMALS. </t>
  </si>
  <si>
    <t>50ML</t>
  </si>
  <si>
    <t>INTERTOCIN</t>
  </si>
  <si>
    <t>RT10-1-141</t>
  </si>
  <si>
    <t xml:space="preserve">BUTHORPHANOL, 10MG/ML INJ - 10ML </t>
  </si>
  <si>
    <t>10ML</t>
  </si>
  <si>
    <t>DOLOREX</t>
  </si>
  <si>
    <t>RT10-1-169</t>
  </si>
  <si>
    <t>CAT 5: DISINFECTANT</t>
  </si>
  <si>
    <t xml:space="preserve">DISINFECTANT, BIGUANIDINE COMPOUND, 0, 35% AMPOLYTIC SURFACTANTS, SEQUESTRANTS, GLYCOL, LANOLIN, NON-TOXIC, HAND SCRUB, LIQUID, </t>
  </si>
  <si>
    <t xml:space="preserve">F10 Hand Scrub </t>
  </si>
  <si>
    <t>RT10-1-170</t>
  </si>
  <si>
    <t xml:space="preserve">DISINFECTANT, BIGUANIDINE COMPOUND, 5, 8% AMPHOLYTIC SURFACTANTS, SEQUESTRANTS, NON-TOXIC, LIQUID, </t>
  </si>
  <si>
    <t xml:space="preserve">F10 SC Veterinary Disinfectant </t>
  </si>
  <si>
    <t>RT10-1-172</t>
  </si>
  <si>
    <t>ANTISEPTIC LIQUID SOAP, QUATERNARY AMMONIUM COMPOUNDS AND BIGUANIDE 0.23%, AMPHOLYTIC SURFACTANTS AND SEQUESTRANTS, SKIN CONDITIONING DETERGENT, GLYCERINE, SLIGHT LEMON FRAGRANCE, YELLOW COLOURANT, WATER TO BALANCE 5L</t>
  </si>
  <si>
    <t xml:space="preserve">5L </t>
  </si>
  <si>
    <t xml:space="preserve">F10 Antiseptic Liquid Soap </t>
  </si>
  <si>
    <t>RT10-1-173</t>
  </si>
  <si>
    <t>HAND SCRUB. READY TO USE LIQUID, QUATERNARY AMMONIUM COMPOUND AND BIGUANIDE 0.35%, AMPHOLYTIC SURFACTANTS AND SEQUESTRANTS, SKIN CONDITIONING DETERGENT, GLYCERINE, SLIGHT ORANGE FRAGRANCE, PINK COLOURANT, WATER TO BALANCE, 500ML PUMP DISPENSING BOTTLE</t>
  </si>
  <si>
    <t xml:space="preserve">500ML </t>
  </si>
  <si>
    <t xml:space="preserve">F10 Hand Scrub  </t>
  </si>
  <si>
    <t>RT10-1-174</t>
  </si>
  <si>
    <t xml:space="preserve">HAND SCRUB. READY TO USE LIQUID,QUATERNARY AMMONIUM COMPOUND AND BIGUANIDE 0.35%, AMPHOLYTIC SURFACTANTS AND SEQUESTRANTS, SKIN CONDITIONING DETERGENT, GLYCERINE, SLIGHT ORANGE FRAGRANCE, PINK COLOURANT, WATER TO BALANCE, 5L </t>
  </si>
  <si>
    <t xml:space="preserve">F10 Hand scrub </t>
  </si>
  <si>
    <t>RT10-1-176</t>
  </si>
  <si>
    <t>DISINFECTANT HAND GEL, READY TO USE LIQUID, QUATERNARY AMMONIUM COMPOUND AND BIGUANIDE 0.09%, AMPHOLYTIC SURFACTANTS AND SEQUESTRANTS, SKIN CARE, ALCOHOL(35%), WATER TO BALANCE, NO COLOUR OR FRAGRANCE, 5L</t>
  </si>
  <si>
    <t>5LITRE</t>
  </si>
  <si>
    <t xml:space="preserve">F10 Hand Gel </t>
  </si>
  <si>
    <t>RT10-1-177</t>
  </si>
  <si>
    <t>HAND RUB. READY TO USE LIQUID, QUATERNARY AMMONIUM COMPOUND AND BIGUANIDE 0.09%, AMPHOLYTIC SURFACTANTS AND SEQUESTRANTS, SKIN CARE, SLIGHT CITRUS FRAGRANCE, LIGHT PINK COLOURANT, WATER TO BALANCE, 500ML PUMP DISPENSING BOTTLE</t>
  </si>
  <si>
    <t xml:space="preserve">F10 Hand Rub </t>
  </si>
  <si>
    <t>RT10-1-178</t>
  </si>
  <si>
    <t>HAND RUB. READY TO USE LIQUID, QUATERNARY AMMONIUM COMPOUND AND BIGUANIDE 0.09%, AMPHOLYTIC SURFACTANTS AND SEQUESTRANTS, SKIN CARE, SLIGHT CITRUS FRAGRANCE, LIGHT PINK COLOURANT, WATER TO BALANCE, 5L</t>
  </si>
  <si>
    <t>RT10-1-179</t>
  </si>
  <si>
    <t>HAND FOAM. READY TO USE LIQUID, QUATERNARY AMMONIUM COMPOUND AND BIGUANIDE, 0.09%, AMPHOLYTIC SURFACTANTS AND SEQUESTRANTS, SKIN CARE, WATER TO BALANCE. NO COLOUR OR FRAGRANCE PUMP DISPENSING BOTTLE</t>
  </si>
  <si>
    <t xml:space="preserve">F10 Hand Foam </t>
  </si>
  <si>
    <t>RT10-1-180</t>
  </si>
  <si>
    <t xml:space="preserve">HAND FOAM. READY TO USE LIQUID, QUATERNARY AMMONIUM COMPOUND AND BIGUANIDE, 0.09%, AMPHOLYTIC SURFACTANTS AND SEQUESTRANTS, SKIN CARE, WATER TO BALANCE. NO COLOUR OR FRAGRANCE, </t>
  </si>
  <si>
    <t>5L</t>
  </si>
  <si>
    <t>RT10-1-181</t>
  </si>
  <si>
    <t>2 IN 1 HAND CREAM. READY TO USE, QUATERNARY AMMONIUM COMPOUND AND BIGUANIDE 0.09%, AMPHOLYTIC SURFACTANTS AND SEQUESTRANTS, SKIN CARE, WATER TO BALANCE. NO COLOUR OR FRAGRANCE. 250ML</t>
  </si>
  <si>
    <t>250ML</t>
  </si>
  <si>
    <t xml:space="preserve">F10 2in1 Hand cream </t>
  </si>
  <si>
    <t>RT10-1-182</t>
  </si>
  <si>
    <t>2 IN 1 HAND CREAM. READY TO USE. QUATERNARY AMMONIUM COMPOUND AND BIGUANIDE 0.09%, AMPHOLYTIC SURFACTANTS AND SEQUESTRANTS, SKIN CARE, WATER TO BALANCE. NO COLOUR OR FRAGRANCE. 500ML PUMP DISPENSING BOTTLE</t>
  </si>
  <si>
    <t xml:space="preserve">F10 2in 1 hand cream </t>
  </si>
  <si>
    <t>RT10-1-183</t>
  </si>
  <si>
    <t>DISINFECTANT VET,QUATERNARY AMMONIUM COMPOUND AND BIGUANIDE 5,8% IS A CHEMICAL ANTISEPTIC, AMPHOLYTIC SURFACTANTS, SEQUESTERANTS/DETERGENTS, FRAGRANCE
WATER TO BALANCEIT IS EFFECTIVE ON BOTH GRAM -POSITIVE AND GRAM -NEGATIVE BACTERIA, ALTHOUGH IT IS LESS EFFECTIVE WITH SOME GRAN NEGATIVE BACTERIA, 5L</t>
  </si>
  <si>
    <t xml:space="preserve">F10 SCXD </t>
  </si>
  <si>
    <t>RT10-1-184</t>
  </si>
  <si>
    <t>DISINFECTANT VET,QUATERNARY AMMONIUM COMPOUND AND BIGUANIDE 5,8% IS A CHEMICAL ANTISEPTIC, AMPHOLYTIC SURFACTANTS, SEQUESTERANTS/DETERGENTS, FRAGRANCE
WATER TO BALANCEIT IS EFFECTIVE ON BOTH GRAM -POSITIVE AND GRAM -NEGATIVE BACTERIA, ALTHOUGH IT IS LESS EFFECTIVE WITH SOME GRAM NEGATIVE BACTERIA, 25L</t>
  </si>
  <si>
    <t xml:space="preserve">25 LITRE </t>
  </si>
  <si>
    <t>RT10-1-186</t>
  </si>
  <si>
    <t xml:space="preserve">CONTAINS QUATERNARY AMMONIUM AND BIGUANIDE COMPOUND (0.058%) WITH RUST INHIBITOR. SURFACE ACTING, BIOCIDAL COMPOUND, FOR USE IN THE RAPID STERILIZATION OF HEAT SENSITIVE DEVICES AND SURGICAL INSTRUMENTS. THE PRODUCT CAN BE USED FOR THE COLD STERILIZATION OF STAINLESS STEEL INSTRUMENTS, FLEXIBLE AND RIGID ENDOSCOPES, URINARY CATHETERS, ENDOTRACHEAL TUBES, SUTURE NEEDLES, LATEX DRAINS, CLIPPER BLADES AND SENSITIVE DENTAL, ORTHOPEDIC AND OPHTHALMOLOGY INSTRUMENTS. LIQUID, READY TO USE, 5L </t>
  </si>
  <si>
    <t xml:space="preserve">F10 Cold Sterilant with Rust Inhibitor </t>
  </si>
  <si>
    <t>RT10-1-199</t>
  </si>
  <si>
    <t>DISINFECTANT VET,QUATERNARY AMMONIUM COMPOUND AND BIGUANIDE 5,8% IS A CHEMICAL ANTISEPTIC, AMPHOLYTIC SURFACTANTS, SEQUESTERANTS/DETERGENTS, FRAGRANCE
WATER TO BALANCEIT IS EFFECTIVE ON BOTH GRAM -POSITIVE AND GRAM -NEGATIVE BACTERIA, ALTHOUGH IT IS LESS EFFECTIVE WITH SOME GRAN NEGATIVE BACTERIA</t>
  </si>
  <si>
    <t>RT10-1-210</t>
  </si>
  <si>
    <t>VACCINE, NEWCASTLE DISEASE LIVE ATTENUATED VACCINE FOR VACCINATION OF POULTRY BY INJECTION</t>
  </si>
  <si>
    <t>500 ML</t>
  </si>
  <si>
    <t>GALLIMUNE</t>
  </si>
  <si>
    <t>RT10-1-220</t>
  </si>
  <si>
    <t>VACCINE, FREEZE DRIED NEWCASTLE DISEASE AND INFECTIOUS BRONCHITIS COMBINATION VACCINE</t>
  </si>
  <si>
    <t>1000 DOSES</t>
  </si>
  <si>
    <t>Ma5+CLONE 30</t>
  </si>
  <si>
    <t>RT10-1-225</t>
  </si>
  <si>
    <t>INACTIVATED VACCINE THAT AIDS IN REDUCING OR PREVENTING BOVINE RESPIRATORY DISEASE CAUSED BY BOVINE HERPES VIRUS 1 (IBRV), BOVINE VIRAL DIARRHOEA VIRUS TYPE 1 (BVDV), PARAINFLUENZA VIRUS TYPE 3 (PI3V) AND MANNHEIMIA (PASTEURELLA) HAEMOLYTICA</t>
  </si>
  <si>
    <t>20ML</t>
  </si>
  <si>
    <t>BOVILIS VISTA ONCESQ</t>
  </si>
  <si>
    <t>RT10-1-226</t>
  </si>
  <si>
    <t>RT10-1-227</t>
  </si>
  <si>
    <t>VACCINE (NDV) VG/GA-AVINEW, LIVE NEW CASTLE DISEASE VACCINE (NDV), FREEZE-DRIED LIVE ATTENUATED VIRUS OF NEW CASTLE DISEASE; VG/GA-AVINEW STRAIN, LIVE ATTENUATED NEWCASTLE VIRUS IS FIRST FREEZE DRIED, THEN PRESSED INTO EFFERVESCENT TABLET BEFORE BEING PACKED IN ALUMINIUM BLISTERS, EFFERVESCENT TABLETS FOR SUSPENSION FOR ORAL, OCULAR, NASAL ADMINISTRATION AND SPRAYING, ALL TABLETS REMOVED FROM BLISTERS MUST BE USED IMMEDIATELY AFTER RECONSTITUTION USE WITHIN 2 HOURS, PACKSIZE; BLISTER PACK WITH 10 TABLETS (1000 DOSES)</t>
  </si>
  <si>
    <t xml:space="preserve">10 TAB </t>
  </si>
  <si>
    <t>AVINEW NEO 1K X10</t>
  </si>
  <si>
    <t>1000 DOSES X 10</t>
  </si>
  <si>
    <t>RT10-1-231</t>
  </si>
  <si>
    <t>3 IN 1 CAT VACCINE. A COMBINATION VACCINE WITH LIVE ATTENUATED STRAINS OF FELINE VIRAL RHINOTRACHEITIS VIRUS, STRAIN G2620A, FELINE CALICIVIRUS STRAIN F9 AND FELINE PANLEUCOPENIA VIRUS STRAIN MW-1 GROWN IN CELL CULTURE AND PRESENTED AS A FREEZE-DRIED PLUG. EACH VIAL CONTAINS A SINGLE DOSE FOR RECONSTITUTION WITH SOLVENT. EACH 1 Mℓ VIAL OF LYOPHILISED SUBSTANCE CONTAINS NOT LESS THAN 5,2 LOG10 TCID50 FELINE VIRAL RHINOTRACHEITIS (FVR) VIRUS STRAIN G2620A, NOT LESS THAN 4,6 LOG10 PFU FELINE CALICIVIRUS (FCV) STRAIN F9 AND NOT LESS THAN 4,3 LOG10 TCID50 FELINE PANLEUCOPENIA (FPLV) VIRUS STRAIN MW-1</t>
  </si>
  <si>
    <t>1 Dose / 1 mℓ, tray of 5 dose</t>
  </si>
  <si>
    <t>NOBIVAC TRICAT (INCLUDES DILUENT)</t>
  </si>
  <si>
    <t>5 X 1 DOSE       (1 TRAY)</t>
  </si>
  <si>
    <t>RT10-1-236</t>
  </si>
  <si>
    <t>VACCINE, ANTHRAX VACCINE FOR VACCINATION OF CATTLE, SHEEP AND GOATS</t>
  </si>
  <si>
    <t>100 ml</t>
  </si>
  <si>
    <t>ANTHRAVAX</t>
  </si>
  <si>
    <t>RT10-1-238</t>
  </si>
  <si>
    <t>VACCINE CONTAINING MYCOPLASMA, HYOPNEUMONIAE BACTERIN, FOR VACCINATION OF HEALTHY SWINE 1 DAY OF AGE OR OLDER TO MINIMISE THE RISK OF DEVELOPING CHRONIC PNEUMONIA. FOR USE IN SWINE ONLY.</t>
  </si>
  <si>
    <t>M+PAC</t>
  </si>
  <si>
    <t>RT10-1-240</t>
  </si>
  <si>
    <t>INACTIVATED VACCINE OF PORCINE CIRCOVIRUS TYPE 2 ORF 2 PROTEIN:MINI RP 1.0, MAX RP * 3.75/ML. INDICATION : IMMUNISATION TO REDUCE MORTALITY CLINICAL SIGNS AND LESIONS OF ACUTE AND CHRONIC PORCINE CIRCOVIRUS DISEASE(PCVD)</t>
  </si>
  <si>
    <t>PORCILIS PCV</t>
  </si>
  <si>
    <t>RT10-1-241</t>
  </si>
  <si>
    <t>VACCINE, CALF PARATYPHOID INACTIVE, INACTIVATED SALMONELLA, S. TYPHIMURIUM FOR VACCINATION OF CATTLE.</t>
  </si>
  <si>
    <t xml:space="preserve"> 2 DOSES</t>
  </si>
  <si>
    <t>BOVILIS S</t>
  </si>
  <si>
    <t>1 X20ML</t>
  </si>
  <si>
    <t>RT10-1-257</t>
  </si>
  <si>
    <t xml:space="preserve">NUTRITIONAL SUPPLEMENT ,CONTAINING PROTEIN 190MG , FOLIC ACID 25MCG, VITAMIN A 500IU, CALCIUM 65MG, VITAMIN D3 50IU, PHOSPHORUS 50MG, VITAMIN E 15IU,IRON 2MG, VITAMIN K3 8MCG,COPPER 50MCG, VITAMIN BI 2MG, MANGANESE 70MCG, VITAMIN B2 2MG, FLOURIDE 50MCG, VITAMIN B6 250MCG,ZINC MG, VITAMIN B12 125MCG, SELENIUM 10MCG, NICOTINAMIDE 1,5MG, MAGNESIUM 200MCG,CALCIUM PANTOTHENATE 1MG, COBALT 10MCG, BIOTIN 150MCG, FOLIC ACID 250MCG. CALCIUM: PHOPHORUS RATIO 1,3:1 </t>
  </si>
  <si>
    <t>TABLET (12O PER BOTTLE)</t>
  </si>
  <si>
    <t>PET TABS FORTE</t>
  </si>
  <si>
    <t>1 BOTTLE OF 120 TABLETS</t>
  </si>
  <si>
    <t>RT10-1-258</t>
  </si>
  <si>
    <t>NUTRITIONAL SUPPLEMENT,CONTAINING VITAMIN A 500IU, MAGNESIUM 2MG, VITAMIN D3 50IU, IRON 5MG CONDITIONING POWDER FOR DOGS AND PUPPIES.</t>
  </si>
  <si>
    <t>250G JAR</t>
  </si>
  <si>
    <t>CANI-VIT</t>
  </si>
  <si>
    <t>RT10-1-260</t>
  </si>
  <si>
    <t>DIARRHOEA POWDER ANTI-DIARRHOEAL CALCIUM CARBONATE,KAOLIN,TANNIC ACID, G1748 DIARRHOEA -B, 10X120G SACHETS. DOSAGE MIX 1 SACHET WITH WATER AND DRENCH. INDICATIONS: DIARRHOEA IN CASES OF SUSPECTED POISONING - B&lt; CAP, O.</t>
  </si>
  <si>
    <t xml:space="preserve">100 G </t>
  </si>
  <si>
    <t>KYRON DIARRHOEA MIX</t>
  </si>
  <si>
    <t>1 BUCKET (10x120G)</t>
  </si>
  <si>
    <t>RT10-1-261</t>
  </si>
  <si>
    <t xml:space="preserve">INJECTABLE FOR CATTLE FOR THE PREVENTION AND TREATMENT OF DEFICIENCY IN ZINC 40MG OR MANGANESE 10MG OR SELENIUM 5MG OR COPPER 15MG.  </t>
  </si>
  <si>
    <t>MULTIMIN SE +CU</t>
  </si>
  <si>
    <t>Ingwe Life Science</t>
  </si>
  <si>
    <t>TERRALON200 LA</t>
  </si>
  <si>
    <t>CYCLOSPRAY</t>
  </si>
  <si>
    <t>RT10-1-106</t>
  </si>
  <si>
    <t>HORMONE, DINOPROST 5 MG/ML INJECTABLE FOR USE IN CATTLE, HORSES AND PIGS</t>
  </si>
  <si>
    <t>30 ML</t>
  </si>
  <si>
    <t>ENZAPROS 50ML</t>
  </si>
  <si>
    <t>RT10-1-171</t>
  </si>
  <si>
    <t>ANTISEPTIC LIQUID SOAP WITH SHORT NOZZLE PUMP, QUATERNARY AMMONIUM COMPOUND AND BIGUANIDE 0.23%, AMPHOLYTIC SURFACTANTS AND SEQUESTRANTS, SKIN CONDITIONING DETERGENT, GLYCERINE, SLIGHT LEMON FRAGRANCE, YELLOW COLOURANT, WATER TO BALANCE, 500ML PUMP DISPENSING BOTTLE</t>
  </si>
  <si>
    <t>F10 ANTISEPTIC LIQUID SOAP</t>
  </si>
  <si>
    <t>RT10-1-175</t>
  </si>
  <si>
    <t>DISINFECTANT HAND GEL, READY TO USE LIQUID, QUATERNARY AMMONIUM COMPOUND AND BIGUANIDE 0.09%, AMPHOLYTIC SURFACTANTS AND SEQUESTRANTS, SKIN CARE, ALCOHOL(35%), WATER TO BALANCE, NO COLOUR OR FRAGRANCE, 500ML PUMP DISPENSING BOTTLE</t>
  </si>
  <si>
    <t>F10 HAND GEL</t>
  </si>
  <si>
    <t>F10 DISINFECTANT HAND FOAM</t>
  </si>
  <si>
    <t>F10 TWO IN ONE HAND CREAM</t>
  </si>
  <si>
    <t>RT10-1-205</t>
  </si>
  <si>
    <t>VACCINE, ENTEROTOXAEMIA CAUSED BY CLOSTRIDIUM PERFRINGENS TYPE A AND PULPY KIDNEY CAUSED BY CLOSTRIDIUM PERFRINGENS TYPE D. </t>
  </si>
  <si>
    <t>COGLAVAX</t>
  </si>
  <si>
    <t>RT10-1-206</t>
  </si>
  <si>
    <t>HYOGEN</t>
  </si>
  <si>
    <t>MULTIMIN CU SE CATTLE</t>
  </si>
  <si>
    <t xml:space="preserve">2-6 working days </t>
  </si>
  <si>
    <t>single sealed saleable units/packs, but is subject to a minimum order value of R2500 per facility</t>
  </si>
  <si>
    <t>RT10-1-009</t>
  </si>
  <si>
    <t>ECTOPARASITICIDE, CYMIAZOL 175 G/L AND CYPERMETHRIN 25 G/L LIQUID DIP FOR CATTLE</t>
  </si>
  <si>
    <t>10 LITRE</t>
  </si>
  <si>
    <t>Kyron Animal Health (Pty) Ltd</t>
  </si>
  <si>
    <t>Bantik 10ltr</t>
  </si>
  <si>
    <t>Supatraz 25% 20ltr</t>
  </si>
  <si>
    <t>RT10-1-019</t>
  </si>
  <si>
    <t xml:space="preserve">ENDOPARASITICIDE, LEVAMISOLE 37.5 MG/ML AND PRAZIQUANTEL 18.8 MG/ML DRENCH FOR THE CONTROL OF ROUNDWORMS AND TAPEWORMS IN CATTLE, SHEEP, GOATS AND OSTRICHES </t>
  </si>
  <si>
    <t>Endo-lint 1ltr</t>
  </si>
  <si>
    <t>RT10-1-020</t>
  </si>
  <si>
    <t>ENDOPARASITICIDE, LEVAMISOLE HYDROCHLORIDE 2.5 % M/V, OXYCLOZANIDE 3.4 % M/V FOR THE CONTROL OF ROUNDWORM, LIVER FLUKE AND CONICAL FLUKE FOR CATTLE AND SHEEP.</t>
  </si>
  <si>
    <t>Levoxy 5.9% 1ltr</t>
  </si>
  <si>
    <t>RT10-1-021</t>
  </si>
  <si>
    <t>Levoxy 5.9% 5ltr</t>
  </si>
  <si>
    <t>RT10-1-022</t>
  </si>
  <si>
    <t>Levoxy 5.9% 10ltr</t>
  </si>
  <si>
    <t>RT10-1-063</t>
  </si>
  <si>
    <t>TRIMETHOPRIM 4% M/V,SULPHAMETHOXAZOLE 20% M/V INJECTABLE BROAD SPECTRUM ANTIMICROBIAL AGENT FOR THE TREATMENT OF INFECTIONS</t>
  </si>
  <si>
    <t xml:space="preserve">100 ML </t>
  </si>
  <si>
    <t>Maxitrim 100ml</t>
  </si>
  <si>
    <t>RT10-1-123</t>
  </si>
  <si>
    <t>DEXAMETHASONE INJECTABLE 2MG/ML</t>
  </si>
  <si>
    <t xml:space="preserve">50ml </t>
  </si>
  <si>
    <t>Colvasone 50ml</t>
  </si>
  <si>
    <t>RT10-1-124</t>
  </si>
  <si>
    <t>FLUNIXIN MEGLUMINE INJECTABLE 50MG/ML</t>
  </si>
  <si>
    <t>250ml</t>
  </si>
  <si>
    <t>Pyroflam 250ml</t>
  </si>
  <si>
    <t>RT10-1-155</t>
  </si>
  <si>
    <t>RT10-1-202</t>
  </si>
  <si>
    <t>SALICYLIC ACID 8% M/V AND TANNIC ACID 8%M/V IN AN ALCOHOLIC BASE. LOTION USED AS AN ASTRIGENT FOR TREATMENT OF SKIN CONDITIONS</t>
  </si>
  <si>
    <t>STA Lotion 250ml</t>
  </si>
  <si>
    <t>RT10-1-232</t>
  </si>
  <si>
    <t>VACCINE, ANTHRAX, BOTULISM COMBINATION VACCINE FOR THE ACTIVE IMMUNISATION OF CATTLE &amp; SHEEP AGAINST ANTHRAX AND BOTULISM.</t>
  </si>
  <si>
    <t>Botu-Sure 250ml</t>
  </si>
  <si>
    <t>RT10-1-256</t>
  </si>
  <si>
    <t>NUTRITIONAL SUPPLEMENT ,DIOSOMECTITE 4OOMG,MANNAN OLIGOSACCHARIDES(MOS) 200MG,DEXTROSE 250MG,L-GLUTAMINE AND ELECTROLYTES(POTASSIUM,SODIUM AND MAGNESIUM CHLORIDE) FOR TREATMENT OF DIARRHOEA AND LOOSE STOOL IN DOGS AND CATS.</t>
  </si>
  <si>
    <t>15ML TUBE</t>
  </si>
  <si>
    <t>Diomec Plus Paste 15ml</t>
  </si>
  <si>
    <t>Pet Tabs Forte 120's</t>
  </si>
  <si>
    <t>Can-Vit 250g</t>
  </si>
  <si>
    <t>Diarrhoea Powder (10x120g)</t>
  </si>
  <si>
    <t>Mazgold Trading (Pty) Ltd</t>
  </si>
  <si>
    <t>Banrtik 10ltr</t>
  </si>
  <si>
    <t xml:space="preserve">Thuso Enviro &amp;  Agric Development </t>
  </si>
  <si>
    <t>ALL-INCLUSIVE PRICE PER UNIT (Incl VAT of 15%)</t>
  </si>
  <si>
    <t>DIOMEC PLUS PASTE 15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</si>
</sst>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R&quot;#,##0.00;\-&quot;R&quot;#,##0.00"/>
    <numFmt numFmtId="44" formatCode="_-&quot;R&quot;* #,##0.00_-;\-&quot;R&quot;* #,##0.00_-;_-&quot;R&quot;* &quot;-&quot;??_-;_-@_-"/>
    <numFmt numFmtId="43" formatCode="_-* #,##0.00_-;\-* #,##0.00_-;_-* &quot;-&quot;??_-;_-@_-"/>
    <numFmt numFmtId="164" formatCode="&quot;R&quot;#,##0.00"/>
  </numFmts>
  <fonts count="8" x14ac:knownFonts="1">
    <font>
      <sz val="11"/>
      <color theme="1"/>
      <name val="Calibri"/>
      <family val="2"/>
      <scheme val="minor"/>
    </font>
    <font>
      <sz val="11"/>
      <color theme="1"/>
      <name val="Arial"/>
      <family val="2"/>
    </font>
    <font>
      <b/>
      <sz val="11"/>
      <name val="Arial"/>
      <family val="2"/>
    </font>
    <font>
      <sz val="11"/>
      <name val="Arial"/>
      <family val="2"/>
    </font>
    <font>
      <b/>
      <sz val="11"/>
      <color theme="0"/>
      <name val="Arial"/>
      <family val="2"/>
    </font>
    <font>
      <b/>
      <sz val="12"/>
      <color indexed="8"/>
      <name val="Times New Roman"/>
      <family val="1"/>
    </font>
    <font>
      <sz val="8"/>
      <name val="Calibri"/>
      <family val="2"/>
      <scheme val="minor"/>
    </font>
    <font>
      <sz val="11"/>
      <color theme="1"/>
      <name val="Calibri"/>
      <family val="2"/>
      <scheme val="minor"/>
    </font>
  </fonts>
  <fills count="4">
    <fill>
      <patternFill patternType="none"/>
    </fill>
    <fill>
      <patternFill patternType="gray125"/>
    </fill>
    <fill>
      <patternFill patternType="solid">
        <fgColor rgb="FFC00000"/>
        <bgColor indexed="64"/>
      </patternFill>
    </fill>
    <fill>
      <patternFill patternType="solid">
        <fgColor rgb="FFADFF2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8B8B"/>
      </left>
      <right style="thin">
        <color rgb="FF008B8B"/>
      </right>
      <top style="thin">
        <color rgb="FF008B8B"/>
      </top>
      <bottom/>
      <diagonal/>
    </border>
  </borders>
  <cellStyleXfs count="5">
    <xf numFmtId="0" fontId="0" fillId="0" borderId="0"/>
    <xf numFmtId="0" fontId="5" fillId="3" borderId="2">
      <alignment horizontal="left" vertical="top" wrapText="1"/>
    </xf>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cellStyleXfs>
  <cellXfs count="20">
    <xf numFmtId="0" fontId="0" fillId="0" borderId="0" xfId="0"/>
    <xf numFmtId="0" fontId="1" fillId="0" borderId="0" xfId="0" applyFont="1" applyAlignment="1" applyProtection="1">
      <alignment horizontal="left" vertical="center" wrapText="1"/>
      <protection locked="0"/>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1"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164" fontId="3" fillId="0" borderId="1" xfId="0" applyNumberFormat="1" applyFont="1" applyBorder="1" applyAlignment="1">
      <alignment horizontal="left" vertical="center" wrapText="1"/>
    </xf>
    <xf numFmtId="0" fontId="4" fillId="2" borderId="1" xfId="0" applyFont="1" applyFill="1" applyBorder="1" applyAlignment="1">
      <alignment horizontal="left" vertical="center" wrapText="1"/>
    </xf>
    <xf numFmtId="0" fontId="1"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0" fontId="3" fillId="0" borderId="1" xfId="0" applyFont="1" applyBorder="1" applyAlignment="1">
      <alignment horizontal="left" vertical="center"/>
    </xf>
    <xf numFmtId="0" fontId="4" fillId="2" borderId="1" xfId="0" applyFont="1" applyFill="1" applyBorder="1" applyAlignment="1" applyProtection="1">
      <alignment horizontal="left" vertical="center" wrapText="1"/>
      <protection locked="0"/>
    </xf>
    <xf numFmtId="43" fontId="1" fillId="0" borderId="1" xfId="2" applyFont="1" applyBorder="1" applyAlignment="1" applyProtection="1">
      <alignment horizontal="right" vertical="center" wrapText="1"/>
    </xf>
    <xf numFmtId="164" fontId="3" fillId="0" borderId="1" xfId="0" applyNumberFormat="1" applyFont="1" applyBorder="1" applyAlignment="1">
      <alignment horizontal="right" vertical="center" wrapText="1"/>
    </xf>
    <xf numFmtId="7" fontId="3" fillId="0" borderId="1" xfId="2" applyNumberFormat="1" applyFont="1" applyFill="1" applyBorder="1" applyAlignment="1" applyProtection="1">
      <alignment horizontal="right" vertical="center"/>
    </xf>
    <xf numFmtId="164" fontId="3" fillId="0" borderId="1" xfId="3" applyNumberFormat="1" applyFont="1" applyFill="1" applyBorder="1" applyAlignment="1" applyProtection="1">
      <alignment horizontal="right" vertical="center" wrapText="1"/>
    </xf>
    <xf numFmtId="43" fontId="3" fillId="0" borderId="1" xfId="2" applyFont="1" applyFill="1" applyBorder="1" applyAlignment="1" applyProtection="1">
      <alignment horizontal="right" vertical="center" wrapText="1"/>
    </xf>
    <xf numFmtId="164" fontId="3" fillId="0" borderId="1" xfId="4" applyNumberFormat="1" applyFont="1" applyFill="1" applyBorder="1" applyAlignment="1" applyProtection="1">
      <alignment horizontal="right" vertical="center" wrapText="1"/>
    </xf>
    <xf numFmtId="43" fontId="3" fillId="0" borderId="1" xfId="2" applyFont="1" applyBorder="1" applyAlignment="1" applyProtection="1">
      <alignment horizontal="right" vertical="center" wrapText="1"/>
    </xf>
    <xf numFmtId="0" fontId="3" fillId="0" borderId="1" xfId="0" applyNumberFormat="1" applyFont="1" applyBorder="1" applyAlignment="1">
      <alignment horizontal="left" vertical="center" wrapText="1"/>
    </xf>
  </cellXfs>
  <cellStyles count="5">
    <cellStyle name="Comma" xfId="2" builtinId="3"/>
    <cellStyle name="Currency" xfId="3" builtinId="4"/>
    <cellStyle name="Currency 2" xfId="4" xr:uid="{FE29730C-3C7D-4ADC-AAB8-F56C044A46D1}"/>
    <cellStyle name="Normal" xfId="0" builtinId="0"/>
    <cellStyle name="style" xfId="1" xr:uid="{ECA1FEE7-C87F-4099-8CD2-F3EBC36D16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AD0C1-7985-4248-A18A-338BFAB5CD36}">
  <dimension ref="A1:J10"/>
  <sheetViews>
    <sheetView zoomScale="91" zoomScaleNormal="91" zoomScaleSheetLayoutView="81" workbookViewId="0">
      <pane xSplit="1" ySplit="1" topLeftCell="B2" activePane="bottomRight" state="frozen"/>
      <selection pane="topRight" activeCell="B1" sqref="B1"/>
      <selection pane="bottomLeft" activeCell="A2" sqref="A2"/>
      <selection pane="bottomRight" activeCell="L3" sqref="L3"/>
    </sheetView>
  </sheetViews>
  <sheetFormatPr defaultColWidth="8.81640625" defaultRowHeight="14" x14ac:dyDescent="0.35"/>
  <cols>
    <col min="1" max="1" width="12.7265625" style="1" customWidth="1"/>
    <col min="2" max="2" width="25.36328125" style="1" customWidth="1"/>
    <col min="3" max="3" width="57" style="1" customWidth="1"/>
    <col min="4" max="4" width="17.6328125" style="1" customWidth="1"/>
    <col min="5" max="5" width="16.6328125" style="1" customWidth="1"/>
    <col min="6" max="6" width="21.81640625" style="1" customWidth="1"/>
    <col min="7" max="7" width="21.7265625" style="1" customWidth="1"/>
    <col min="8" max="8" width="15.7265625" style="1" customWidth="1"/>
    <col min="9" max="9" width="14.7265625" style="1" customWidth="1"/>
    <col min="10" max="10" width="21.1796875" style="1" customWidth="1"/>
    <col min="11" max="16384" width="8.81640625" style="1"/>
  </cols>
  <sheetData>
    <row r="1" spans="1:10" ht="52.5" customHeight="1" x14ac:dyDescent="0.35">
      <c r="A1" s="7" t="s">
        <v>0</v>
      </c>
      <c r="B1" s="7" t="s">
        <v>16</v>
      </c>
      <c r="C1" s="7" t="s">
        <v>1</v>
      </c>
      <c r="D1" s="7" t="s">
        <v>2</v>
      </c>
      <c r="E1" s="7" t="s">
        <v>3</v>
      </c>
      <c r="F1" s="7" t="s">
        <v>4</v>
      </c>
      <c r="G1" s="7" t="s">
        <v>5</v>
      </c>
      <c r="H1" s="7" t="s">
        <v>6</v>
      </c>
      <c r="I1" s="7" t="s">
        <v>70</v>
      </c>
      <c r="J1" s="11" t="s">
        <v>337</v>
      </c>
    </row>
    <row r="2" spans="1:10" ht="47.5" customHeight="1" x14ac:dyDescent="0.35">
      <c r="A2" s="2" t="s">
        <v>20</v>
      </c>
      <c r="B2" s="2" t="s">
        <v>17</v>
      </c>
      <c r="C2" s="2" t="s">
        <v>11</v>
      </c>
      <c r="D2" s="2" t="s">
        <v>8</v>
      </c>
      <c r="E2" s="3" t="s">
        <v>7</v>
      </c>
      <c r="F2" s="2" t="s">
        <v>26</v>
      </c>
      <c r="G2" s="2" t="s">
        <v>27</v>
      </c>
      <c r="H2" s="4">
        <v>2</v>
      </c>
      <c r="I2" s="5">
        <v>14</v>
      </c>
      <c r="J2" s="13">
        <f>2400*1.15</f>
        <v>2760</v>
      </c>
    </row>
    <row r="3" spans="1:10" ht="34" customHeight="1" x14ac:dyDescent="0.35">
      <c r="A3" s="2" t="s">
        <v>21</v>
      </c>
      <c r="B3" s="2" t="s">
        <v>17</v>
      </c>
      <c r="C3" s="2" t="s">
        <v>12</v>
      </c>
      <c r="D3" s="2" t="s">
        <v>22</v>
      </c>
      <c r="E3" s="3" t="s">
        <v>7</v>
      </c>
      <c r="F3" s="2" t="s">
        <v>26</v>
      </c>
      <c r="G3" s="2" t="s">
        <v>27</v>
      </c>
      <c r="H3" s="2">
        <v>1</v>
      </c>
      <c r="I3" s="5">
        <v>14</v>
      </c>
      <c r="J3" s="13">
        <f>4700*1.15</f>
        <v>5405</v>
      </c>
    </row>
    <row r="4" spans="1:10" ht="46.5" customHeight="1" x14ac:dyDescent="0.35">
      <c r="A4" s="2" t="s">
        <v>23</v>
      </c>
      <c r="B4" s="2" t="s">
        <v>17</v>
      </c>
      <c r="C4" s="2" t="s">
        <v>10</v>
      </c>
      <c r="D4" s="2" t="s">
        <v>9</v>
      </c>
      <c r="E4" s="3" t="s">
        <v>7</v>
      </c>
      <c r="F4" s="2" t="s">
        <v>26</v>
      </c>
      <c r="G4" s="2" t="s">
        <v>28</v>
      </c>
      <c r="H4" s="2">
        <v>1</v>
      </c>
      <c r="I4" s="5">
        <v>28</v>
      </c>
      <c r="J4" s="13">
        <v>3680</v>
      </c>
    </row>
    <row r="5" spans="1:10" ht="126" x14ac:dyDescent="0.35">
      <c r="A5" s="2" t="s">
        <v>31</v>
      </c>
      <c r="B5" s="2" t="s">
        <v>17</v>
      </c>
      <c r="C5" s="2" t="s">
        <v>32</v>
      </c>
      <c r="D5" s="2" t="s">
        <v>33</v>
      </c>
      <c r="E5" s="3" t="s">
        <v>7</v>
      </c>
      <c r="F5" s="2" t="s">
        <v>34</v>
      </c>
      <c r="G5" s="2" t="s">
        <v>35</v>
      </c>
      <c r="H5" s="2">
        <v>6</v>
      </c>
      <c r="I5" s="8">
        <v>21</v>
      </c>
      <c r="J5" s="15">
        <v>149</v>
      </c>
    </row>
    <row r="6" spans="1:10" ht="107" customHeight="1" x14ac:dyDescent="0.35">
      <c r="A6" s="2" t="s">
        <v>36</v>
      </c>
      <c r="B6" s="2" t="s">
        <v>17</v>
      </c>
      <c r="C6" s="2" t="s">
        <v>37</v>
      </c>
      <c r="D6" s="2" t="s">
        <v>38</v>
      </c>
      <c r="E6" s="3" t="s">
        <v>7</v>
      </c>
      <c r="F6" s="2" t="s">
        <v>34</v>
      </c>
      <c r="G6" s="2" t="s">
        <v>39</v>
      </c>
      <c r="H6" s="2">
        <v>2</v>
      </c>
      <c r="I6" s="8">
        <v>21</v>
      </c>
      <c r="J6" s="15">
        <v>2708</v>
      </c>
    </row>
    <row r="7" spans="1:10" ht="28" x14ac:dyDescent="0.35">
      <c r="A7" s="10" t="s">
        <v>292</v>
      </c>
      <c r="B7" s="2" t="s">
        <v>17</v>
      </c>
      <c r="C7" s="2" t="s">
        <v>293</v>
      </c>
      <c r="D7" s="2" t="s">
        <v>294</v>
      </c>
      <c r="E7" s="3" t="s">
        <v>7</v>
      </c>
      <c r="F7" s="2" t="s">
        <v>295</v>
      </c>
      <c r="G7" s="10" t="s">
        <v>296</v>
      </c>
      <c r="H7" s="10">
        <v>1</v>
      </c>
      <c r="I7" s="8">
        <v>21</v>
      </c>
      <c r="J7" s="14">
        <v>2988</v>
      </c>
    </row>
    <row r="8" spans="1:10" ht="42" x14ac:dyDescent="0.35">
      <c r="A8" s="10" t="s">
        <v>23</v>
      </c>
      <c r="B8" s="2" t="s">
        <v>17</v>
      </c>
      <c r="C8" s="2" t="s">
        <v>10</v>
      </c>
      <c r="D8" s="2" t="s">
        <v>9</v>
      </c>
      <c r="E8" s="3" t="s">
        <v>7</v>
      </c>
      <c r="F8" s="2" t="s">
        <v>295</v>
      </c>
      <c r="G8" s="10" t="s">
        <v>297</v>
      </c>
      <c r="H8" s="10">
        <v>1</v>
      </c>
      <c r="I8" s="8">
        <v>21</v>
      </c>
      <c r="J8" s="14">
        <v>3881</v>
      </c>
    </row>
    <row r="9" spans="1:10" ht="28" x14ac:dyDescent="0.35">
      <c r="A9" s="2" t="s">
        <v>292</v>
      </c>
      <c r="B9" s="2" t="s">
        <v>17</v>
      </c>
      <c r="C9" s="2" t="s">
        <v>293</v>
      </c>
      <c r="D9" s="2" t="s">
        <v>294</v>
      </c>
      <c r="E9" s="3" t="s">
        <v>7</v>
      </c>
      <c r="F9" s="2" t="s">
        <v>334</v>
      </c>
      <c r="G9" s="2" t="s">
        <v>335</v>
      </c>
      <c r="H9" s="2">
        <v>2</v>
      </c>
      <c r="I9" s="8">
        <v>21</v>
      </c>
      <c r="J9" s="17">
        <v>3227</v>
      </c>
    </row>
    <row r="10" spans="1:10" ht="126" x14ac:dyDescent="0.35">
      <c r="A10" s="2" t="s">
        <v>31</v>
      </c>
      <c r="B10" s="2" t="s">
        <v>17</v>
      </c>
      <c r="C10" s="2" t="s">
        <v>32</v>
      </c>
      <c r="D10" s="2" t="s">
        <v>33</v>
      </c>
      <c r="E10" s="3" t="s">
        <v>7</v>
      </c>
      <c r="F10" s="2" t="s">
        <v>334</v>
      </c>
      <c r="G10" s="2" t="s">
        <v>35</v>
      </c>
      <c r="H10" s="2">
        <v>6</v>
      </c>
      <c r="I10" s="8">
        <v>21</v>
      </c>
      <c r="J10" s="17">
        <v>163</v>
      </c>
    </row>
  </sheetData>
  <sheetProtection formatCells="0" formatColumns="0" formatRows="0"/>
  <autoFilter ref="A1:J10" xr:uid="{A9DAD0C1-7985-4248-A18A-338BFAB5CD36}"/>
  <sortState xmlns:xlrd2="http://schemas.microsoft.com/office/spreadsheetml/2017/richdata2" ref="A2:I4">
    <sortCondition ref="A2:A4"/>
  </sortState>
  <phoneticPr fontId="6" type="noConversion"/>
  <pageMargins left="0.28000000000000003" right="0.2" top="0.74803149606299213" bottom="0.74803149606299213" header="0.31496062992125984" footer="0.31496062992125984"/>
  <pageSetup paperSize="9" scale="3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60404-F056-43D3-BCF3-7B080B0E7647}">
  <dimension ref="A1:J10"/>
  <sheetViews>
    <sheetView zoomScale="91" zoomScaleNormal="91" zoomScaleSheetLayoutView="81" workbookViewId="0">
      <pane xSplit="1" ySplit="1" topLeftCell="B3" activePane="bottomRight" state="frozen"/>
      <selection pane="topRight" activeCell="B1" sqref="B1"/>
      <selection pane="bottomLeft" activeCell="A2" sqref="A2"/>
      <selection pane="bottomRight" activeCell="J2" sqref="J2:J10"/>
    </sheetView>
  </sheetViews>
  <sheetFormatPr defaultColWidth="8.81640625" defaultRowHeight="14" x14ac:dyDescent="0.35"/>
  <cols>
    <col min="1" max="1" width="12.7265625" style="1" customWidth="1"/>
    <col min="2" max="2" width="25.36328125" style="1" customWidth="1"/>
    <col min="3" max="3" width="57" style="1" customWidth="1"/>
    <col min="4" max="4" width="17.6328125" style="1" customWidth="1"/>
    <col min="5" max="5" width="16.6328125" style="1" customWidth="1"/>
    <col min="6" max="6" width="21.81640625" style="1" customWidth="1"/>
    <col min="7" max="7" width="21.7265625" style="1" customWidth="1"/>
    <col min="8" max="8" width="15.7265625" style="1" customWidth="1"/>
    <col min="9" max="9" width="14.7265625" style="1" customWidth="1"/>
    <col min="10" max="10" width="21.1796875" style="1" customWidth="1"/>
    <col min="11" max="16384" width="8.81640625" style="1"/>
  </cols>
  <sheetData>
    <row r="1" spans="1:10" ht="52.5" customHeight="1" x14ac:dyDescent="0.35">
      <c r="A1" s="7" t="s">
        <v>0</v>
      </c>
      <c r="B1" s="7" t="s">
        <v>16</v>
      </c>
      <c r="C1" s="7" t="s">
        <v>1</v>
      </c>
      <c r="D1" s="7" t="s">
        <v>2</v>
      </c>
      <c r="E1" s="7" t="s">
        <v>3</v>
      </c>
      <c r="F1" s="7" t="s">
        <v>4</v>
      </c>
      <c r="G1" s="7" t="s">
        <v>5</v>
      </c>
      <c r="H1" s="7" t="s">
        <v>6</v>
      </c>
      <c r="I1" s="7" t="s">
        <v>70</v>
      </c>
      <c r="J1" s="11" t="s">
        <v>337</v>
      </c>
    </row>
    <row r="2" spans="1:10" ht="103.5" customHeight="1" x14ac:dyDescent="0.35">
      <c r="A2" s="2" t="s">
        <v>40</v>
      </c>
      <c r="B2" s="2" t="s">
        <v>41</v>
      </c>
      <c r="C2" s="2" t="s">
        <v>42</v>
      </c>
      <c r="D2" s="2" t="s">
        <v>38</v>
      </c>
      <c r="E2" s="3" t="s">
        <v>7</v>
      </c>
      <c r="F2" s="2" t="s">
        <v>34</v>
      </c>
      <c r="G2" s="2" t="s">
        <v>43</v>
      </c>
      <c r="H2" s="2">
        <v>2</v>
      </c>
      <c r="I2" s="8">
        <v>21</v>
      </c>
      <c r="J2" s="15">
        <v>3047</v>
      </c>
    </row>
    <row r="3" spans="1:10" ht="98" x14ac:dyDescent="0.35">
      <c r="A3" s="2" t="s">
        <v>44</v>
      </c>
      <c r="B3" s="2" t="s">
        <v>41</v>
      </c>
      <c r="C3" s="2" t="s">
        <v>45</v>
      </c>
      <c r="D3" s="2" t="s">
        <v>46</v>
      </c>
      <c r="E3" s="3" t="s">
        <v>7</v>
      </c>
      <c r="F3" s="2" t="s">
        <v>34</v>
      </c>
      <c r="G3" s="2" t="s">
        <v>47</v>
      </c>
      <c r="H3" s="2">
        <v>2</v>
      </c>
      <c r="I3" s="8">
        <v>21</v>
      </c>
      <c r="J3" s="15">
        <v>2049</v>
      </c>
    </row>
    <row r="4" spans="1:10" ht="42" x14ac:dyDescent="0.35">
      <c r="A4" s="2" t="s">
        <v>71</v>
      </c>
      <c r="B4" s="2" t="s">
        <v>41</v>
      </c>
      <c r="C4" s="2" t="s">
        <v>72</v>
      </c>
      <c r="D4" s="2" t="s">
        <v>73</v>
      </c>
      <c r="E4" s="3" t="s">
        <v>7</v>
      </c>
      <c r="F4" s="2" t="s">
        <v>74</v>
      </c>
      <c r="G4" s="2" t="s">
        <v>75</v>
      </c>
      <c r="H4" s="2" t="s">
        <v>76</v>
      </c>
      <c r="I4" s="8">
        <v>10</v>
      </c>
      <c r="J4" s="18">
        <v>14.5</v>
      </c>
    </row>
    <row r="5" spans="1:10" ht="42" x14ac:dyDescent="0.35">
      <c r="A5" s="2" t="s">
        <v>77</v>
      </c>
      <c r="B5" s="2" t="s">
        <v>41</v>
      </c>
      <c r="C5" s="2" t="s">
        <v>78</v>
      </c>
      <c r="D5" s="2" t="s">
        <v>38</v>
      </c>
      <c r="E5" s="3" t="s">
        <v>7</v>
      </c>
      <c r="F5" s="2" t="s">
        <v>74</v>
      </c>
      <c r="G5" s="2" t="s">
        <v>79</v>
      </c>
      <c r="H5" s="2" t="s">
        <v>80</v>
      </c>
      <c r="I5" s="8">
        <v>10</v>
      </c>
      <c r="J5" s="12">
        <v>1005</v>
      </c>
    </row>
    <row r="6" spans="1:10" ht="56" x14ac:dyDescent="0.35">
      <c r="A6" s="10" t="s">
        <v>298</v>
      </c>
      <c r="B6" s="2" t="s">
        <v>41</v>
      </c>
      <c r="C6" s="2" t="s">
        <v>299</v>
      </c>
      <c r="D6" s="2" t="s">
        <v>63</v>
      </c>
      <c r="E6" s="3" t="s">
        <v>7</v>
      </c>
      <c r="F6" s="2" t="s">
        <v>295</v>
      </c>
      <c r="G6" s="10" t="s">
        <v>300</v>
      </c>
      <c r="H6" s="10">
        <v>8</v>
      </c>
      <c r="I6" s="8">
        <v>21</v>
      </c>
      <c r="J6" s="14">
        <v>185.17</v>
      </c>
    </row>
    <row r="7" spans="1:10" ht="56" x14ac:dyDescent="0.35">
      <c r="A7" s="10" t="s">
        <v>301</v>
      </c>
      <c r="B7" s="2" t="s">
        <v>41</v>
      </c>
      <c r="C7" s="2" t="s">
        <v>302</v>
      </c>
      <c r="D7" s="2" t="s">
        <v>63</v>
      </c>
      <c r="E7" s="3" t="s">
        <v>7</v>
      </c>
      <c r="F7" s="2" t="s">
        <v>295</v>
      </c>
      <c r="G7" s="10" t="s">
        <v>303</v>
      </c>
      <c r="H7" s="10">
        <v>8</v>
      </c>
      <c r="I7" s="8">
        <v>21</v>
      </c>
      <c r="J7" s="14">
        <v>295</v>
      </c>
    </row>
    <row r="8" spans="1:10" ht="56" x14ac:dyDescent="0.35">
      <c r="A8" s="10" t="s">
        <v>304</v>
      </c>
      <c r="B8" s="2" t="s">
        <v>41</v>
      </c>
      <c r="C8" s="2" t="s">
        <v>302</v>
      </c>
      <c r="D8" s="2" t="s">
        <v>38</v>
      </c>
      <c r="E8" s="3" t="s">
        <v>7</v>
      </c>
      <c r="F8" s="2" t="s">
        <v>295</v>
      </c>
      <c r="G8" s="10" t="s">
        <v>305</v>
      </c>
      <c r="H8" s="10">
        <v>2</v>
      </c>
      <c r="I8" s="8">
        <v>21</v>
      </c>
      <c r="J8" s="14">
        <v>879</v>
      </c>
    </row>
    <row r="9" spans="1:10" ht="56" x14ac:dyDescent="0.35">
      <c r="A9" s="10" t="s">
        <v>306</v>
      </c>
      <c r="B9" s="2" t="s">
        <v>41</v>
      </c>
      <c r="C9" s="2" t="s">
        <v>302</v>
      </c>
      <c r="D9" s="2" t="s">
        <v>294</v>
      </c>
      <c r="E9" s="3" t="s">
        <v>7</v>
      </c>
      <c r="F9" s="2" t="s">
        <v>295</v>
      </c>
      <c r="G9" s="10" t="s">
        <v>307</v>
      </c>
      <c r="H9" s="10">
        <v>1</v>
      </c>
      <c r="I9" s="8">
        <v>21</v>
      </c>
      <c r="J9" s="14">
        <v>1626</v>
      </c>
    </row>
    <row r="10" spans="1:10" ht="98" x14ac:dyDescent="0.35">
      <c r="A10" s="2" t="s">
        <v>44</v>
      </c>
      <c r="B10" s="2" t="s">
        <v>41</v>
      </c>
      <c r="C10" s="2" t="s">
        <v>45</v>
      </c>
      <c r="D10" s="2" t="s">
        <v>46</v>
      </c>
      <c r="E10" s="3" t="s">
        <v>7</v>
      </c>
      <c r="F10" s="2" t="s">
        <v>334</v>
      </c>
      <c r="G10" s="2" t="s">
        <v>47</v>
      </c>
      <c r="H10" s="2">
        <v>1</v>
      </c>
      <c r="I10" s="8">
        <v>21</v>
      </c>
      <c r="J10" s="17">
        <v>2222</v>
      </c>
    </row>
  </sheetData>
  <sheetProtection formatCells="0" formatColumns="0" formatRows="0"/>
  <autoFilter ref="A1:J10" xr:uid="{A9DAD0C1-7985-4248-A18A-338BFAB5CD36}"/>
  <pageMargins left="0.28000000000000003" right="0.2" top="0.74803149606299213" bottom="0.74803149606299213" header="0.31496062992125984" footer="0.31496062992125984"/>
  <pageSetup paperSize="9" scale="3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FCB41-C9C0-4D59-801B-7838F3230CE2}">
  <dimension ref="A1:J15"/>
  <sheetViews>
    <sheetView zoomScale="91" zoomScaleNormal="91" zoomScaleSheetLayoutView="81" workbookViewId="0">
      <pane xSplit="1" ySplit="1" topLeftCell="B11" activePane="bottomRight" state="frozen"/>
      <selection pane="topRight" activeCell="B1" sqref="B1"/>
      <selection pane="bottomLeft" activeCell="A2" sqref="A2"/>
      <selection pane="bottomRight" activeCell="J12" sqref="J12"/>
    </sheetView>
  </sheetViews>
  <sheetFormatPr defaultColWidth="8.81640625" defaultRowHeight="14" x14ac:dyDescent="0.35"/>
  <cols>
    <col min="1" max="1" width="12.7265625" style="1" customWidth="1"/>
    <col min="2" max="2" width="25.36328125" style="1" customWidth="1"/>
    <col min="3" max="3" width="57" style="1" customWidth="1"/>
    <col min="4" max="4" width="17.6328125" style="1" customWidth="1"/>
    <col min="5" max="5" width="16.6328125" style="1" customWidth="1"/>
    <col min="6" max="6" width="21.81640625" style="1" customWidth="1"/>
    <col min="7" max="7" width="21.7265625" style="1" customWidth="1"/>
    <col min="8" max="8" width="16.453125" style="1" customWidth="1"/>
    <col min="9" max="9" width="14.7265625" style="1" customWidth="1"/>
    <col min="10" max="10" width="21.1796875" style="1" customWidth="1"/>
    <col min="11" max="16384" width="8.81640625" style="1"/>
  </cols>
  <sheetData>
    <row r="1" spans="1:10" ht="52.5" customHeight="1" x14ac:dyDescent="0.35">
      <c r="A1" s="7" t="s">
        <v>0</v>
      </c>
      <c r="B1" s="7" t="s">
        <v>16</v>
      </c>
      <c r="C1" s="7" t="s">
        <v>1</v>
      </c>
      <c r="D1" s="7" t="s">
        <v>2</v>
      </c>
      <c r="E1" s="7" t="s">
        <v>3</v>
      </c>
      <c r="F1" s="7" t="s">
        <v>4</v>
      </c>
      <c r="G1" s="7" t="s">
        <v>5</v>
      </c>
      <c r="H1" s="7" t="s">
        <v>6</v>
      </c>
      <c r="I1" s="7" t="s">
        <v>70</v>
      </c>
      <c r="J1" s="11" t="s">
        <v>337</v>
      </c>
    </row>
    <row r="2" spans="1:10" ht="56" x14ac:dyDescent="0.35">
      <c r="A2" s="2" t="s">
        <v>81</v>
      </c>
      <c r="B2" s="2" t="s">
        <v>82</v>
      </c>
      <c r="C2" s="2" t="s">
        <v>83</v>
      </c>
      <c r="D2" s="2" t="s">
        <v>84</v>
      </c>
      <c r="E2" s="3" t="s">
        <v>7</v>
      </c>
      <c r="F2" s="2" t="s">
        <v>74</v>
      </c>
      <c r="G2" s="2" t="s">
        <v>85</v>
      </c>
      <c r="H2" s="2">
        <v>1</v>
      </c>
      <c r="I2" s="8">
        <v>10</v>
      </c>
      <c r="J2" s="12">
        <v>159</v>
      </c>
    </row>
    <row r="3" spans="1:10" ht="56" x14ac:dyDescent="0.35">
      <c r="A3" s="2" t="s">
        <v>86</v>
      </c>
      <c r="B3" s="2" t="s">
        <v>82</v>
      </c>
      <c r="C3" s="2" t="s">
        <v>87</v>
      </c>
      <c r="D3" s="2" t="s">
        <v>88</v>
      </c>
      <c r="E3" s="3" t="s">
        <v>7</v>
      </c>
      <c r="F3" s="2" t="s">
        <v>74</v>
      </c>
      <c r="G3" s="2" t="s">
        <v>89</v>
      </c>
      <c r="H3" s="2">
        <v>1</v>
      </c>
      <c r="I3" s="8">
        <v>10</v>
      </c>
      <c r="J3" s="12">
        <v>591</v>
      </c>
    </row>
    <row r="4" spans="1:10" ht="42" x14ac:dyDescent="0.35">
      <c r="A4" s="2" t="s">
        <v>90</v>
      </c>
      <c r="B4" s="2" t="s">
        <v>82</v>
      </c>
      <c r="C4" s="2" t="s">
        <v>91</v>
      </c>
      <c r="D4" s="2" t="s">
        <v>92</v>
      </c>
      <c r="E4" s="3" t="s">
        <v>7</v>
      </c>
      <c r="F4" s="2" t="s">
        <v>74</v>
      </c>
      <c r="G4" s="2" t="s">
        <v>93</v>
      </c>
      <c r="H4" s="2">
        <v>1</v>
      </c>
      <c r="I4" s="8">
        <v>10</v>
      </c>
      <c r="J4" s="12">
        <v>427.5</v>
      </c>
    </row>
    <row r="5" spans="1:10" ht="42" x14ac:dyDescent="0.35">
      <c r="A5" s="2" t="s">
        <v>94</v>
      </c>
      <c r="B5" s="2" t="s">
        <v>82</v>
      </c>
      <c r="C5" s="2" t="s">
        <v>95</v>
      </c>
      <c r="D5" s="2" t="s">
        <v>96</v>
      </c>
      <c r="E5" s="3" t="s">
        <v>7</v>
      </c>
      <c r="F5" s="2" t="s">
        <v>74</v>
      </c>
      <c r="G5" s="2" t="s">
        <v>97</v>
      </c>
      <c r="H5" s="2">
        <v>1</v>
      </c>
      <c r="I5" s="8">
        <v>10</v>
      </c>
      <c r="J5" s="12">
        <v>530.20000000000005</v>
      </c>
    </row>
    <row r="6" spans="1:10" ht="42" x14ac:dyDescent="0.35">
      <c r="A6" s="2" t="s">
        <v>98</v>
      </c>
      <c r="B6" s="2" t="s">
        <v>82</v>
      </c>
      <c r="C6" s="2" t="s">
        <v>99</v>
      </c>
      <c r="D6" s="2" t="s">
        <v>100</v>
      </c>
      <c r="E6" s="3" t="s">
        <v>7</v>
      </c>
      <c r="F6" s="2" t="s">
        <v>74</v>
      </c>
      <c r="G6" s="2" t="s">
        <v>101</v>
      </c>
      <c r="H6" s="2">
        <v>1</v>
      </c>
      <c r="I6" s="8">
        <v>10</v>
      </c>
      <c r="J6" s="12">
        <v>224.2</v>
      </c>
    </row>
    <row r="7" spans="1:10" ht="42" x14ac:dyDescent="0.35">
      <c r="A7" s="2" t="s">
        <v>102</v>
      </c>
      <c r="B7" s="2" t="s">
        <v>82</v>
      </c>
      <c r="C7" s="2" t="s">
        <v>103</v>
      </c>
      <c r="D7" s="2" t="s">
        <v>96</v>
      </c>
      <c r="E7" s="3" t="s">
        <v>7</v>
      </c>
      <c r="F7" s="2" t="s">
        <v>74</v>
      </c>
      <c r="G7" s="2" t="s">
        <v>104</v>
      </c>
      <c r="H7" s="2">
        <v>1</v>
      </c>
      <c r="I7" s="8">
        <v>10</v>
      </c>
      <c r="J7" s="12">
        <v>621.5</v>
      </c>
    </row>
    <row r="8" spans="1:10" ht="56" x14ac:dyDescent="0.35">
      <c r="A8" s="2" t="s">
        <v>105</v>
      </c>
      <c r="B8" s="2" t="s">
        <v>82</v>
      </c>
      <c r="C8" s="2" t="s">
        <v>106</v>
      </c>
      <c r="D8" s="2" t="s">
        <v>107</v>
      </c>
      <c r="E8" s="3" t="s">
        <v>7</v>
      </c>
      <c r="F8" s="2" t="s">
        <v>74</v>
      </c>
      <c r="G8" s="2" t="s">
        <v>108</v>
      </c>
      <c r="H8" s="2" t="s">
        <v>109</v>
      </c>
      <c r="I8" s="8">
        <v>10</v>
      </c>
      <c r="J8" s="12">
        <v>10.8</v>
      </c>
    </row>
    <row r="9" spans="1:10" ht="42" x14ac:dyDescent="0.35">
      <c r="A9" s="2" t="s">
        <v>110</v>
      </c>
      <c r="B9" s="2" t="s">
        <v>82</v>
      </c>
      <c r="C9" s="2" t="s">
        <v>111</v>
      </c>
      <c r="D9" s="2" t="s">
        <v>57</v>
      </c>
      <c r="E9" s="3" t="s">
        <v>7</v>
      </c>
      <c r="F9" s="2" t="s">
        <v>74</v>
      </c>
      <c r="G9" s="2" t="s">
        <v>97</v>
      </c>
      <c r="H9" s="2">
        <v>1</v>
      </c>
      <c r="I9" s="8">
        <v>10</v>
      </c>
      <c r="J9" s="12">
        <v>530.20000000000005</v>
      </c>
    </row>
    <row r="10" spans="1:10" ht="98" x14ac:dyDescent="0.35">
      <c r="A10" s="2" t="s">
        <v>112</v>
      </c>
      <c r="B10" s="2" t="s">
        <v>82</v>
      </c>
      <c r="C10" s="2" t="s">
        <v>113</v>
      </c>
      <c r="D10" s="2" t="s">
        <v>114</v>
      </c>
      <c r="E10" s="3" t="s">
        <v>7</v>
      </c>
      <c r="F10" s="2" t="s">
        <v>74</v>
      </c>
      <c r="G10" s="2" t="s">
        <v>115</v>
      </c>
      <c r="H10" s="2" t="s">
        <v>116</v>
      </c>
      <c r="I10" s="8">
        <v>10</v>
      </c>
      <c r="J10" s="12">
        <v>50.26</v>
      </c>
    </row>
    <row r="11" spans="1:10" ht="70" x14ac:dyDescent="0.35">
      <c r="A11" s="2" t="s">
        <v>117</v>
      </c>
      <c r="B11" s="2" t="s">
        <v>82</v>
      </c>
      <c r="C11" s="2" t="s">
        <v>118</v>
      </c>
      <c r="D11" s="2" t="s">
        <v>119</v>
      </c>
      <c r="E11" s="3" t="s">
        <v>7</v>
      </c>
      <c r="F11" s="2" t="s">
        <v>74</v>
      </c>
      <c r="G11" s="2" t="s">
        <v>120</v>
      </c>
      <c r="H11" s="2" t="s">
        <v>121</v>
      </c>
      <c r="I11" s="8">
        <v>10</v>
      </c>
      <c r="J11" s="12">
        <v>40.25</v>
      </c>
    </row>
    <row r="12" spans="1:10" ht="126" x14ac:dyDescent="0.35">
      <c r="A12" s="2" t="s">
        <v>122</v>
      </c>
      <c r="B12" s="2" t="s">
        <v>82</v>
      </c>
      <c r="C12" s="2" t="s">
        <v>123</v>
      </c>
      <c r="D12" s="2" t="s">
        <v>124</v>
      </c>
      <c r="E12" s="3" t="s">
        <v>7</v>
      </c>
      <c r="F12" s="2" t="s">
        <v>74</v>
      </c>
      <c r="G12" s="2" t="s">
        <v>125</v>
      </c>
      <c r="H12" s="2" t="s">
        <v>126</v>
      </c>
      <c r="I12" s="8">
        <v>10</v>
      </c>
      <c r="J12" s="12">
        <v>55.55</v>
      </c>
    </row>
    <row r="13" spans="1:10" ht="98" x14ac:dyDescent="0.35">
      <c r="A13" s="2" t="s">
        <v>86</v>
      </c>
      <c r="B13" s="2" t="s">
        <v>82</v>
      </c>
      <c r="C13" s="2" t="s">
        <v>87</v>
      </c>
      <c r="D13" s="2" t="s">
        <v>88</v>
      </c>
      <c r="E13" s="3" t="s">
        <v>7</v>
      </c>
      <c r="F13" s="2" t="s">
        <v>269</v>
      </c>
      <c r="G13" s="2" t="s">
        <v>270</v>
      </c>
      <c r="H13" s="2" t="s">
        <v>291</v>
      </c>
      <c r="I13" s="8" t="s">
        <v>290</v>
      </c>
      <c r="J13" s="13">
        <v>596.47</v>
      </c>
    </row>
    <row r="14" spans="1:10" ht="98" x14ac:dyDescent="0.35">
      <c r="A14" s="2" t="s">
        <v>98</v>
      </c>
      <c r="B14" s="2" t="s">
        <v>82</v>
      </c>
      <c r="C14" s="2" t="s">
        <v>99</v>
      </c>
      <c r="D14" s="2" t="s">
        <v>100</v>
      </c>
      <c r="E14" s="3" t="s">
        <v>7</v>
      </c>
      <c r="F14" s="2" t="s">
        <v>269</v>
      </c>
      <c r="G14" s="2" t="s">
        <v>271</v>
      </c>
      <c r="H14" s="2" t="s">
        <v>291</v>
      </c>
      <c r="I14" s="8" t="s">
        <v>290</v>
      </c>
      <c r="J14" s="13">
        <v>220.26</v>
      </c>
    </row>
    <row r="15" spans="1:10" ht="42" x14ac:dyDescent="0.35">
      <c r="A15" s="10" t="s">
        <v>308</v>
      </c>
      <c r="B15" s="2" t="s">
        <v>82</v>
      </c>
      <c r="C15" s="2" t="s">
        <v>309</v>
      </c>
      <c r="D15" s="10" t="s">
        <v>310</v>
      </c>
      <c r="E15" s="3" t="s">
        <v>7</v>
      </c>
      <c r="F15" s="2" t="s">
        <v>295</v>
      </c>
      <c r="G15" s="10" t="s">
        <v>311</v>
      </c>
      <c r="H15" s="10">
        <v>10</v>
      </c>
      <c r="I15" s="8">
        <v>21</v>
      </c>
      <c r="J15" s="14">
        <v>179</v>
      </c>
    </row>
  </sheetData>
  <sheetProtection formatCells="0" formatColumns="0" formatRows="0"/>
  <autoFilter ref="A1:J15" xr:uid="{A9DAD0C1-7985-4248-A18A-338BFAB5CD36}"/>
  <pageMargins left="0.28000000000000003" right="0.2" top="0.74803149606299213" bottom="0.74803149606299213" header="0.31496062992125984" footer="0.31496062992125984"/>
  <pageSetup paperSize="9" scale="3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3C174-AB49-437B-A716-90B603B9ECD0}">
  <dimension ref="A1:J14"/>
  <sheetViews>
    <sheetView zoomScale="91" zoomScaleNormal="91" zoomScaleSheetLayoutView="81" workbookViewId="0">
      <pane xSplit="1" ySplit="1" topLeftCell="B2" activePane="bottomRight" state="frozen"/>
      <selection pane="topRight" activeCell="B1" sqref="B1"/>
      <selection pane="bottomLeft" activeCell="A2" sqref="A2"/>
      <selection pane="bottomRight" activeCell="L7" sqref="L7"/>
    </sheetView>
  </sheetViews>
  <sheetFormatPr defaultColWidth="8.81640625" defaultRowHeight="14" x14ac:dyDescent="0.35"/>
  <cols>
    <col min="1" max="1" width="12.7265625" style="1" customWidth="1"/>
    <col min="2" max="2" width="25.36328125" style="1" customWidth="1"/>
    <col min="3" max="3" width="57" style="1" customWidth="1"/>
    <col min="4" max="4" width="17.6328125" style="1" customWidth="1"/>
    <col min="5" max="5" width="16.6328125" style="1" customWidth="1"/>
    <col min="6" max="6" width="21.81640625" style="1" customWidth="1"/>
    <col min="7" max="7" width="21.7265625" style="1" customWidth="1"/>
    <col min="8" max="8" width="15.7265625" style="1" customWidth="1"/>
    <col min="9" max="9" width="14.7265625" style="1" customWidth="1"/>
    <col min="10" max="10" width="21.1796875" style="1" customWidth="1"/>
    <col min="11" max="16384" width="8.81640625" style="1"/>
  </cols>
  <sheetData>
    <row r="1" spans="1:10" ht="52.5" customHeight="1" x14ac:dyDescent="0.35">
      <c r="A1" s="7" t="s">
        <v>0</v>
      </c>
      <c r="B1" s="7" t="s">
        <v>16</v>
      </c>
      <c r="C1" s="7" t="s">
        <v>1</v>
      </c>
      <c r="D1" s="7" t="s">
        <v>2</v>
      </c>
      <c r="E1" s="7" t="s">
        <v>3</v>
      </c>
      <c r="F1" s="7" t="s">
        <v>4</v>
      </c>
      <c r="G1" s="7" t="s">
        <v>5</v>
      </c>
      <c r="H1" s="7" t="s">
        <v>6</v>
      </c>
      <c r="I1" s="7" t="s">
        <v>70</v>
      </c>
      <c r="J1" s="11" t="s">
        <v>337</v>
      </c>
    </row>
    <row r="2" spans="1:10" ht="28" x14ac:dyDescent="0.35">
      <c r="A2" s="2" t="s">
        <v>127</v>
      </c>
      <c r="B2" s="2" t="s">
        <v>128</v>
      </c>
      <c r="C2" s="2" t="s">
        <v>129</v>
      </c>
      <c r="D2" s="2" t="s">
        <v>130</v>
      </c>
      <c r="E2" s="3" t="s">
        <v>7</v>
      </c>
      <c r="F2" s="2" t="s">
        <v>74</v>
      </c>
      <c r="G2" s="2" t="s">
        <v>131</v>
      </c>
      <c r="H2" s="2">
        <v>1</v>
      </c>
      <c r="I2" s="8">
        <v>10</v>
      </c>
      <c r="J2" s="12">
        <v>1021.37</v>
      </c>
    </row>
    <row r="3" spans="1:10" ht="42" x14ac:dyDescent="0.35">
      <c r="A3" s="2" t="s">
        <v>132</v>
      </c>
      <c r="B3" s="2" t="s">
        <v>128</v>
      </c>
      <c r="C3" s="2" t="s">
        <v>133</v>
      </c>
      <c r="D3" s="2" t="s">
        <v>84</v>
      </c>
      <c r="E3" s="3" t="s">
        <v>7</v>
      </c>
      <c r="F3" s="2" t="s">
        <v>74</v>
      </c>
      <c r="G3" s="2" t="s">
        <v>134</v>
      </c>
      <c r="H3" s="2">
        <v>1</v>
      </c>
      <c r="I3" s="8">
        <v>10</v>
      </c>
      <c r="J3" s="12">
        <v>389.84</v>
      </c>
    </row>
    <row r="4" spans="1:10" ht="28" x14ac:dyDescent="0.35">
      <c r="A4" s="2" t="s">
        <v>135</v>
      </c>
      <c r="B4" s="2" t="s">
        <v>128</v>
      </c>
      <c r="C4" s="2" t="s">
        <v>136</v>
      </c>
      <c r="D4" s="2" t="s">
        <v>96</v>
      </c>
      <c r="E4" s="3" t="s">
        <v>7</v>
      </c>
      <c r="F4" s="2" t="s">
        <v>74</v>
      </c>
      <c r="G4" s="2" t="s">
        <v>137</v>
      </c>
      <c r="H4" s="2">
        <v>1</v>
      </c>
      <c r="I4" s="8">
        <v>10</v>
      </c>
      <c r="J4" s="12">
        <v>1420.96</v>
      </c>
    </row>
    <row r="5" spans="1:10" ht="28" x14ac:dyDescent="0.35">
      <c r="A5" s="2" t="s">
        <v>138</v>
      </c>
      <c r="B5" s="2" t="s">
        <v>128</v>
      </c>
      <c r="C5" s="2" t="s">
        <v>139</v>
      </c>
      <c r="D5" s="2" t="s">
        <v>73</v>
      </c>
      <c r="E5" s="3" t="s">
        <v>7</v>
      </c>
      <c r="F5" s="2" t="s">
        <v>74</v>
      </c>
      <c r="G5" s="2" t="s">
        <v>140</v>
      </c>
      <c r="H5" s="2" t="s">
        <v>141</v>
      </c>
      <c r="I5" s="8">
        <v>10</v>
      </c>
      <c r="J5" s="12">
        <v>15.43</v>
      </c>
    </row>
    <row r="6" spans="1:10" ht="28" x14ac:dyDescent="0.35">
      <c r="A6" s="2" t="s">
        <v>142</v>
      </c>
      <c r="B6" s="2" t="s">
        <v>128</v>
      </c>
      <c r="C6" s="2" t="s">
        <v>143</v>
      </c>
      <c r="D6" s="2" t="s">
        <v>144</v>
      </c>
      <c r="E6" s="3" t="s">
        <v>7</v>
      </c>
      <c r="F6" s="2" t="s">
        <v>74</v>
      </c>
      <c r="G6" s="2" t="s">
        <v>145</v>
      </c>
      <c r="H6" s="2">
        <v>1</v>
      </c>
      <c r="I6" s="8">
        <v>10</v>
      </c>
      <c r="J6" s="12">
        <v>370.3</v>
      </c>
    </row>
    <row r="7" spans="1:10" ht="28" x14ac:dyDescent="0.35">
      <c r="A7" s="2" t="s">
        <v>146</v>
      </c>
      <c r="B7" s="2" t="s">
        <v>128</v>
      </c>
      <c r="C7" s="2" t="s">
        <v>147</v>
      </c>
      <c r="D7" s="2" t="s">
        <v>148</v>
      </c>
      <c r="E7" s="3" t="s">
        <v>7</v>
      </c>
      <c r="F7" s="2" t="s">
        <v>74</v>
      </c>
      <c r="G7" s="9" t="s">
        <v>149</v>
      </c>
      <c r="H7" s="2">
        <v>1</v>
      </c>
      <c r="I7" s="8">
        <v>10</v>
      </c>
      <c r="J7" s="12">
        <v>1289.44</v>
      </c>
    </row>
    <row r="8" spans="1:10" ht="28" x14ac:dyDescent="0.35">
      <c r="A8" s="2" t="s">
        <v>150</v>
      </c>
      <c r="B8" s="2" t="s">
        <v>128</v>
      </c>
      <c r="C8" s="2" t="s">
        <v>151</v>
      </c>
      <c r="D8" s="2" t="s">
        <v>152</v>
      </c>
      <c r="E8" s="3" t="s">
        <v>7</v>
      </c>
      <c r="F8" s="2" t="s">
        <v>74</v>
      </c>
      <c r="G8" s="2" t="s">
        <v>153</v>
      </c>
      <c r="H8" s="2" t="s">
        <v>154</v>
      </c>
      <c r="I8" s="8">
        <v>10</v>
      </c>
      <c r="J8" s="12">
        <v>26.59</v>
      </c>
    </row>
    <row r="9" spans="1:10" ht="42" x14ac:dyDescent="0.35">
      <c r="A9" s="2" t="s">
        <v>155</v>
      </c>
      <c r="B9" s="2" t="s">
        <v>128</v>
      </c>
      <c r="C9" s="2" t="s">
        <v>156</v>
      </c>
      <c r="D9" s="2" t="s">
        <v>157</v>
      </c>
      <c r="E9" s="3" t="s">
        <v>7</v>
      </c>
      <c r="F9" s="2" t="s">
        <v>74</v>
      </c>
      <c r="G9" s="2" t="s">
        <v>158</v>
      </c>
      <c r="H9" s="2">
        <v>1</v>
      </c>
      <c r="I9" s="8">
        <v>10</v>
      </c>
      <c r="J9" s="12">
        <v>158.69999999999999</v>
      </c>
    </row>
    <row r="10" spans="1:10" ht="28" x14ac:dyDescent="0.35">
      <c r="A10" s="2" t="s">
        <v>159</v>
      </c>
      <c r="B10" s="2" t="s">
        <v>128</v>
      </c>
      <c r="C10" s="2" t="s">
        <v>160</v>
      </c>
      <c r="D10" s="2" t="s">
        <v>161</v>
      </c>
      <c r="E10" s="3" t="s">
        <v>7</v>
      </c>
      <c r="F10" s="2" t="s">
        <v>74</v>
      </c>
      <c r="G10" s="2" t="s">
        <v>162</v>
      </c>
      <c r="H10" s="2">
        <v>1</v>
      </c>
      <c r="I10" s="8">
        <v>10</v>
      </c>
      <c r="J10" s="12">
        <v>1110.9000000000001</v>
      </c>
    </row>
    <row r="11" spans="1:10" ht="98" x14ac:dyDescent="0.35">
      <c r="A11" s="2" t="s">
        <v>272</v>
      </c>
      <c r="B11" s="2" t="s">
        <v>128</v>
      </c>
      <c r="C11" s="2" t="s">
        <v>273</v>
      </c>
      <c r="D11" s="2" t="s">
        <v>274</v>
      </c>
      <c r="E11" s="3" t="s">
        <v>7</v>
      </c>
      <c r="F11" s="2" t="s">
        <v>269</v>
      </c>
      <c r="G11" s="2" t="s">
        <v>275</v>
      </c>
      <c r="H11" s="2" t="s">
        <v>291</v>
      </c>
      <c r="I11" s="8" t="s">
        <v>290</v>
      </c>
      <c r="J11" s="13">
        <v>528.07000000000005</v>
      </c>
    </row>
    <row r="12" spans="1:10" ht="28" x14ac:dyDescent="0.35">
      <c r="A12" s="10" t="s">
        <v>312</v>
      </c>
      <c r="B12" s="2" t="s">
        <v>128</v>
      </c>
      <c r="C12" s="2" t="s">
        <v>313</v>
      </c>
      <c r="D12" s="2" t="s">
        <v>314</v>
      </c>
      <c r="E12" s="3" t="s">
        <v>7</v>
      </c>
      <c r="F12" s="2" t="s">
        <v>295</v>
      </c>
      <c r="G12" s="10" t="s">
        <v>315</v>
      </c>
      <c r="H12" s="10">
        <v>10</v>
      </c>
      <c r="I12" s="8">
        <v>21</v>
      </c>
      <c r="J12" s="14">
        <v>241</v>
      </c>
    </row>
    <row r="13" spans="1:10" ht="28" x14ac:dyDescent="0.35">
      <c r="A13" s="10" t="s">
        <v>316</v>
      </c>
      <c r="B13" s="2" t="s">
        <v>128</v>
      </c>
      <c r="C13" s="2" t="s">
        <v>317</v>
      </c>
      <c r="D13" s="2" t="s">
        <v>318</v>
      </c>
      <c r="E13" s="3" t="s">
        <v>7</v>
      </c>
      <c r="F13" s="2" t="s">
        <v>295</v>
      </c>
      <c r="G13" s="10" t="s">
        <v>319</v>
      </c>
      <c r="H13" s="10">
        <v>10</v>
      </c>
      <c r="I13" s="8">
        <v>21</v>
      </c>
      <c r="J13" s="14">
        <v>535</v>
      </c>
    </row>
    <row r="14" spans="1:10" ht="42" x14ac:dyDescent="0.35">
      <c r="A14" s="10" t="s">
        <v>320</v>
      </c>
      <c r="B14" s="2" t="s">
        <v>128</v>
      </c>
      <c r="C14" s="2" t="s">
        <v>133</v>
      </c>
      <c r="D14" s="10" t="s">
        <v>84</v>
      </c>
      <c r="E14" s="3" t="s">
        <v>7</v>
      </c>
      <c r="F14" s="2" t="s">
        <v>295</v>
      </c>
      <c r="G14" s="10" t="s">
        <v>315</v>
      </c>
      <c r="H14" s="10">
        <v>10</v>
      </c>
      <c r="I14" s="8">
        <v>21</v>
      </c>
      <c r="J14" s="14">
        <v>241</v>
      </c>
    </row>
  </sheetData>
  <sheetProtection formatCells="0" formatColumns="0" formatRows="0"/>
  <autoFilter ref="A1:J14" xr:uid="{A9DAD0C1-7985-4248-A18A-338BFAB5CD36}"/>
  <pageMargins left="0.28000000000000003" right="0.2" top="0.74803149606299213" bottom="0.74803149606299213" header="0.31496062992125984" footer="0.31496062992125984"/>
  <pageSetup paperSize="9"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07663-C335-4B2D-8C37-51901CE098BD}">
  <dimension ref="A1:J26"/>
  <sheetViews>
    <sheetView zoomScale="91" zoomScaleNormal="91" zoomScaleSheetLayoutView="81" workbookViewId="0">
      <pane xSplit="1" ySplit="1" topLeftCell="B21" activePane="bottomRight" state="frozen"/>
      <selection pane="topRight" activeCell="B1" sqref="B1"/>
      <selection pane="bottomLeft" activeCell="A2" sqref="A2"/>
      <selection pane="bottomRight" activeCell="M24" sqref="M24"/>
    </sheetView>
  </sheetViews>
  <sheetFormatPr defaultColWidth="8.81640625" defaultRowHeight="14" x14ac:dyDescent="0.35"/>
  <cols>
    <col min="1" max="1" width="12.7265625" style="1" customWidth="1"/>
    <col min="2" max="2" width="25.36328125" style="1" customWidth="1"/>
    <col min="3" max="3" width="57" style="1" customWidth="1"/>
    <col min="4" max="4" width="17.6328125" style="1" customWidth="1"/>
    <col min="5" max="5" width="16.6328125" style="1" customWidth="1"/>
    <col min="6" max="6" width="21.81640625" style="1" customWidth="1"/>
    <col min="7" max="7" width="21.7265625" style="1" customWidth="1"/>
    <col min="8" max="8" width="15.7265625" style="1" customWidth="1"/>
    <col min="9" max="9" width="14.7265625" style="1" customWidth="1"/>
    <col min="10" max="10" width="21.1796875" style="1" customWidth="1"/>
    <col min="11" max="16384" width="8.81640625" style="1"/>
  </cols>
  <sheetData>
    <row r="1" spans="1:10" ht="52.5" customHeight="1" x14ac:dyDescent="0.35">
      <c r="A1" s="7" t="s">
        <v>0</v>
      </c>
      <c r="B1" s="7" t="s">
        <v>16</v>
      </c>
      <c r="C1" s="7" t="s">
        <v>1</v>
      </c>
      <c r="D1" s="7" t="s">
        <v>2</v>
      </c>
      <c r="E1" s="7" t="s">
        <v>3</v>
      </c>
      <c r="F1" s="7" t="s">
        <v>4</v>
      </c>
      <c r="G1" s="7" t="s">
        <v>5</v>
      </c>
      <c r="H1" s="7" t="s">
        <v>6</v>
      </c>
      <c r="I1" s="7" t="s">
        <v>70</v>
      </c>
      <c r="J1" s="11" t="s">
        <v>337</v>
      </c>
    </row>
    <row r="2" spans="1:10" ht="42" x14ac:dyDescent="0.35">
      <c r="A2" s="2" t="s">
        <v>163</v>
      </c>
      <c r="B2" s="2" t="s">
        <v>164</v>
      </c>
      <c r="C2" s="2" t="s">
        <v>165</v>
      </c>
      <c r="D2" s="2" t="s">
        <v>38</v>
      </c>
      <c r="E2" s="3" t="s">
        <v>7</v>
      </c>
      <c r="F2" s="2" t="s">
        <v>74</v>
      </c>
      <c r="G2" s="2" t="s">
        <v>166</v>
      </c>
      <c r="H2" s="2">
        <v>1</v>
      </c>
      <c r="I2" s="8">
        <v>10</v>
      </c>
      <c r="J2" s="12">
        <v>881</v>
      </c>
    </row>
    <row r="3" spans="1:10" ht="42" x14ac:dyDescent="0.35">
      <c r="A3" s="2" t="s">
        <v>167</v>
      </c>
      <c r="B3" s="2" t="s">
        <v>164</v>
      </c>
      <c r="C3" s="2" t="s">
        <v>168</v>
      </c>
      <c r="D3" s="2" t="s">
        <v>38</v>
      </c>
      <c r="E3" s="3" t="s">
        <v>7</v>
      </c>
      <c r="F3" s="2" t="s">
        <v>74</v>
      </c>
      <c r="G3" s="2" t="s">
        <v>169</v>
      </c>
      <c r="H3" s="2">
        <v>1</v>
      </c>
      <c r="I3" s="8">
        <v>10</v>
      </c>
      <c r="J3" s="12">
        <v>1794</v>
      </c>
    </row>
    <row r="4" spans="1:10" ht="84" x14ac:dyDescent="0.35">
      <c r="A4" s="2" t="s">
        <v>170</v>
      </c>
      <c r="B4" s="2" t="s">
        <v>164</v>
      </c>
      <c r="C4" s="2" t="s">
        <v>171</v>
      </c>
      <c r="D4" s="2" t="s">
        <v>172</v>
      </c>
      <c r="E4" s="3" t="s">
        <v>7</v>
      </c>
      <c r="F4" s="2" t="s">
        <v>74</v>
      </c>
      <c r="G4" s="2" t="s">
        <v>173</v>
      </c>
      <c r="H4" s="2">
        <v>1</v>
      </c>
      <c r="I4" s="8">
        <v>10</v>
      </c>
      <c r="J4" s="12">
        <v>479.5</v>
      </c>
    </row>
    <row r="5" spans="1:10" ht="84" x14ac:dyDescent="0.35">
      <c r="A5" s="2" t="s">
        <v>174</v>
      </c>
      <c r="B5" s="2" t="s">
        <v>164</v>
      </c>
      <c r="C5" s="2" t="s">
        <v>175</v>
      </c>
      <c r="D5" s="2" t="s">
        <v>176</v>
      </c>
      <c r="E5" s="3" t="s">
        <v>7</v>
      </c>
      <c r="F5" s="2" t="s">
        <v>74</v>
      </c>
      <c r="G5" s="2" t="s">
        <v>177</v>
      </c>
      <c r="H5" s="2">
        <v>1</v>
      </c>
      <c r="I5" s="8">
        <v>10</v>
      </c>
      <c r="J5" s="12">
        <v>126.5</v>
      </c>
    </row>
    <row r="6" spans="1:10" ht="84" x14ac:dyDescent="0.35">
      <c r="A6" s="2" t="s">
        <v>178</v>
      </c>
      <c r="B6" s="2" t="s">
        <v>164</v>
      </c>
      <c r="C6" s="2" t="s">
        <v>179</v>
      </c>
      <c r="D6" s="2" t="s">
        <v>172</v>
      </c>
      <c r="E6" s="3" t="s">
        <v>7</v>
      </c>
      <c r="F6" s="2" t="s">
        <v>74</v>
      </c>
      <c r="G6" s="2" t="s">
        <v>180</v>
      </c>
      <c r="H6" s="2">
        <v>1</v>
      </c>
      <c r="I6" s="8">
        <v>10</v>
      </c>
      <c r="J6" s="12">
        <v>881</v>
      </c>
    </row>
    <row r="7" spans="1:10" ht="70" x14ac:dyDescent="0.35">
      <c r="A7" s="2" t="s">
        <v>181</v>
      </c>
      <c r="B7" s="2" t="s">
        <v>164</v>
      </c>
      <c r="C7" s="2" t="s">
        <v>182</v>
      </c>
      <c r="D7" s="2" t="s">
        <v>183</v>
      </c>
      <c r="E7" s="3" t="s">
        <v>7</v>
      </c>
      <c r="F7" s="2" t="s">
        <v>74</v>
      </c>
      <c r="G7" s="2" t="s">
        <v>184</v>
      </c>
      <c r="H7" s="2">
        <v>1</v>
      </c>
      <c r="I7" s="8">
        <v>10</v>
      </c>
      <c r="J7" s="12">
        <v>724</v>
      </c>
    </row>
    <row r="8" spans="1:10" ht="84" x14ac:dyDescent="0.35">
      <c r="A8" s="2" t="s">
        <v>185</v>
      </c>
      <c r="B8" s="2" t="s">
        <v>164</v>
      </c>
      <c r="C8" s="2" t="s">
        <v>186</v>
      </c>
      <c r="D8" s="2" t="s">
        <v>46</v>
      </c>
      <c r="E8" s="3" t="s">
        <v>7</v>
      </c>
      <c r="F8" s="2" t="s">
        <v>74</v>
      </c>
      <c r="G8" s="2" t="s">
        <v>187</v>
      </c>
      <c r="H8" s="2">
        <v>1</v>
      </c>
      <c r="I8" s="8">
        <v>10</v>
      </c>
      <c r="J8" s="12">
        <v>126.5</v>
      </c>
    </row>
    <row r="9" spans="1:10" ht="70" x14ac:dyDescent="0.35">
      <c r="A9" s="2" t="s">
        <v>188</v>
      </c>
      <c r="B9" s="2" t="s">
        <v>164</v>
      </c>
      <c r="C9" s="2" t="s">
        <v>189</v>
      </c>
      <c r="D9" s="2" t="s">
        <v>172</v>
      </c>
      <c r="E9" s="3" t="s">
        <v>7</v>
      </c>
      <c r="F9" s="2" t="s">
        <v>74</v>
      </c>
      <c r="G9" s="2" t="s">
        <v>187</v>
      </c>
      <c r="H9" s="2">
        <v>1</v>
      </c>
      <c r="I9" s="8">
        <v>10</v>
      </c>
      <c r="J9" s="12">
        <v>881</v>
      </c>
    </row>
    <row r="10" spans="1:10" ht="70" x14ac:dyDescent="0.35">
      <c r="A10" s="2" t="s">
        <v>190</v>
      </c>
      <c r="B10" s="2" t="s">
        <v>164</v>
      </c>
      <c r="C10" s="2" t="s">
        <v>191</v>
      </c>
      <c r="D10" s="2" t="s">
        <v>46</v>
      </c>
      <c r="E10" s="3" t="s">
        <v>7</v>
      </c>
      <c r="F10" s="2" t="s">
        <v>74</v>
      </c>
      <c r="G10" s="2" t="s">
        <v>192</v>
      </c>
      <c r="H10" s="2">
        <v>1</v>
      </c>
      <c r="I10" s="8">
        <v>10</v>
      </c>
      <c r="J10" s="12">
        <v>69.42</v>
      </c>
    </row>
    <row r="11" spans="1:10" ht="70" x14ac:dyDescent="0.35">
      <c r="A11" s="2" t="s">
        <v>193</v>
      </c>
      <c r="B11" s="2" t="s">
        <v>164</v>
      </c>
      <c r="C11" s="2" t="s">
        <v>194</v>
      </c>
      <c r="D11" s="2" t="s">
        <v>195</v>
      </c>
      <c r="E11" s="3" t="s">
        <v>7</v>
      </c>
      <c r="F11" s="2" t="s">
        <v>74</v>
      </c>
      <c r="G11" s="2" t="s">
        <v>192</v>
      </c>
      <c r="H11" s="2">
        <v>1</v>
      </c>
      <c r="I11" s="8">
        <v>10</v>
      </c>
      <c r="J11" s="12">
        <v>164.4</v>
      </c>
    </row>
    <row r="12" spans="1:10" ht="70" x14ac:dyDescent="0.35">
      <c r="A12" s="2" t="s">
        <v>196</v>
      </c>
      <c r="B12" s="2" t="s">
        <v>164</v>
      </c>
      <c r="C12" s="2" t="s">
        <v>197</v>
      </c>
      <c r="D12" s="2" t="s">
        <v>198</v>
      </c>
      <c r="E12" s="3" t="s">
        <v>7</v>
      </c>
      <c r="F12" s="2" t="s">
        <v>74</v>
      </c>
      <c r="G12" s="2" t="s">
        <v>199</v>
      </c>
      <c r="H12" s="2">
        <v>1</v>
      </c>
      <c r="I12" s="8">
        <v>10</v>
      </c>
      <c r="J12" s="12">
        <v>112.3</v>
      </c>
    </row>
    <row r="13" spans="1:10" ht="70" x14ac:dyDescent="0.35">
      <c r="A13" s="2" t="s">
        <v>200</v>
      </c>
      <c r="B13" s="2" t="s">
        <v>164</v>
      </c>
      <c r="C13" s="2" t="s">
        <v>201</v>
      </c>
      <c r="D13" s="2" t="s">
        <v>46</v>
      </c>
      <c r="E13" s="3" t="s">
        <v>7</v>
      </c>
      <c r="F13" s="2" t="s">
        <v>74</v>
      </c>
      <c r="G13" s="2" t="s">
        <v>202</v>
      </c>
      <c r="H13" s="2">
        <v>1</v>
      </c>
      <c r="I13" s="8">
        <v>10</v>
      </c>
      <c r="J13" s="12">
        <v>208.4</v>
      </c>
    </row>
    <row r="14" spans="1:10" ht="112" x14ac:dyDescent="0.35">
      <c r="A14" s="2" t="s">
        <v>203</v>
      </c>
      <c r="B14" s="2" t="s">
        <v>164</v>
      </c>
      <c r="C14" s="2" t="s">
        <v>204</v>
      </c>
      <c r="D14" s="2" t="s">
        <v>38</v>
      </c>
      <c r="E14" s="3" t="s">
        <v>7</v>
      </c>
      <c r="F14" s="2" t="s">
        <v>74</v>
      </c>
      <c r="G14" s="2" t="s">
        <v>205</v>
      </c>
      <c r="H14" s="2">
        <v>1</v>
      </c>
      <c r="I14" s="8">
        <v>10</v>
      </c>
      <c r="J14" s="12">
        <v>1956</v>
      </c>
    </row>
    <row r="15" spans="1:10" ht="112" x14ac:dyDescent="0.35">
      <c r="A15" s="2" t="s">
        <v>206</v>
      </c>
      <c r="B15" s="2" t="s">
        <v>164</v>
      </c>
      <c r="C15" s="2" t="s">
        <v>207</v>
      </c>
      <c r="D15" s="2" t="s">
        <v>208</v>
      </c>
      <c r="E15" s="3" t="s">
        <v>7</v>
      </c>
      <c r="F15" s="2" t="s">
        <v>74</v>
      </c>
      <c r="G15" s="2" t="s">
        <v>205</v>
      </c>
      <c r="H15" s="2">
        <v>1</v>
      </c>
      <c r="I15" s="8">
        <v>10</v>
      </c>
      <c r="J15" s="12">
        <v>9787</v>
      </c>
    </row>
    <row r="16" spans="1:10" ht="168" x14ac:dyDescent="0.35">
      <c r="A16" s="2" t="s">
        <v>209</v>
      </c>
      <c r="B16" s="2" t="s">
        <v>164</v>
      </c>
      <c r="C16" s="2" t="s">
        <v>210</v>
      </c>
      <c r="D16" s="2" t="s">
        <v>195</v>
      </c>
      <c r="E16" s="3" t="s">
        <v>7</v>
      </c>
      <c r="F16" s="2" t="s">
        <v>74</v>
      </c>
      <c r="G16" s="2" t="s">
        <v>211</v>
      </c>
      <c r="H16" s="2">
        <v>1</v>
      </c>
      <c r="I16" s="8">
        <v>10</v>
      </c>
      <c r="J16" s="12">
        <v>277</v>
      </c>
    </row>
    <row r="17" spans="1:10" ht="112" x14ac:dyDescent="0.35">
      <c r="A17" s="2" t="s">
        <v>212</v>
      </c>
      <c r="B17" s="2" t="s">
        <v>164</v>
      </c>
      <c r="C17" s="2" t="s">
        <v>213</v>
      </c>
      <c r="D17" s="2" t="s">
        <v>195</v>
      </c>
      <c r="E17" s="3" t="s">
        <v>7</v>
      </c>
      <c r="F17" s="2" t="s">
        <v>74</v>
      </c>
      <c r="G17" s="2" t="s">
        <v>169</v>
      </c>
      <c r="H17" s="2">
        <v>1</v>
      </c>
      <c r="I17" s="8">
        <v>10</v>
      </c>
      <c r="J17" s="12">
        <v>1794</v>
      </c>
    </row>
    <row r="18" spans="1:10" ht="98" x14ac:dyDescent="0.35">
      <c r="A18" s="2" t="s">
        <v>276</v>
      </c>
      <c r="B18" s="2" t="s">
        <v>164</v>
      </c>
      <c r="C18" s="2" t="s">
        <v>277</v>
      </c>
      <c r="D18" s="2" t="s">
        <v>46</v>
      </c>
      <c r="E18" s="3" t="s">
        <v>7</v>
      </c>
      <c r="F18" s="2" t="s">
        <v>269</v>
      </c>
      <c r="G18" s="2" t="s">
        <v>278</v>
      </c>
      <c r="H18" s="2" t="s">
        <v>291</v>
      </c>
      <c r="I18" s="8" t="s">
        <v>290</v>
      </c>
      <c r="J18" s="13">
        <v>90.9</v>
      </c>
    </row>
    <row r="19" spans="1:10" ht="98" x14ac:dyDescent="0.35">
      <c r="A19" s="2" t="s">
        <v>170</v>
      </c>
      <c r="B19" s="2" t="s">
        <v>164</v>
      </c>
      <c r="C19" s="2" t="s">
        <v>171</v>
      </c>
      <c r="D19" s="2" t="s">
        <v>172</v>
      </c>
      <c r="E19" s="3" t="s">
        <v>7</v>
      </c>
      <c r="F19" s="2" t="s">
        <v>269</v>
      </c>
      <c r="G19" s="2" t="s">
        <v>278</v>
      </c>
      <c r="H19" s="2" t="s">
        <v>291</v>
      </c>
      <c r="I19" s="8" t="s">
        <v>290</v>
      </c>
      <c r="J19" s="13">
        <v>492.49</v>
      </c>
    </row>
    <row r="20" spans="1:10" ht="98" x14ac:dyDescent="0.35">
      <c r="A20" s="2" t="s">
        <v>279</v>
      </c>
      <c r="B20" s="2" t="s">
        <v>164</v>
      </c>
      <c r="C20" s="2" t="s">
        <v>280</v>
      </c>
      <c r="D20" s="2" t="s">
        <v>46</v>
      </c>
      <c r="E20" s="3" t="s">
        <v>7</v>
      </c>
      <c r="F20" s="2" t="s">
        <v>269</v>
      </c>
      <c r="G20" s="2" t="s">
        <v>281</v>
      </c>
      <c r="H20" s="2" t="s">
        <v>291</v>
      </c>
      <c r="I20" s="8" t="s">
        <v>290</v>
      </c>
      <c r="J20" s="13">
        <v>88.46</v>
      </c>
    </row>
    <row r="21" spans="1:10" ht="98" x14ac:dyDescent="0.35">
      <c r="A21" s="2" t="s">
        <v>181</v>
      </c>
      <c r="B21" s="2" t="s">
        <v>164</v>
      </c>
      <c r="C21" s="2" t="s">
        <v>182</v>
      </c>
      <c r="D21" s="2" t="s">
        <v>183</v>
      </c>
      <c r="E21" s="3" t="s">
        <v>7</v>
      </c>
      <c r="F21" s="2" t="s">
        <v>269</v>
      </c>
      <c r="G21" s="2" t="s">
        <v>281</v>
      </c>
      <c r="H21" s="2" t="s">
        <v>291</v>
      </c>
      <c r="I21" s="8" t="s">
        <v>290</v>
      </c>
      <c r="J21" s="13">
        <v>743.65</v>
      </c>
    </row>
    <row r="22" spans="1:10" ht="98" x14ac:dyDescent="0.35">
      <c r="A22" s="2" t="s">
        <v>190</v>
      </c>
      <c r="B22" s="2" t="s">
        <v>164</v>
      </c>
      <c r="C22" s="2" t="s">
        <v>191</v>
      </c>
      <c r="D22" s="2" t="s">
        <v>46</v>
      </c>
      <c r="E22" s="3" t="s">
        <v>7</v>
      </c>
      <c r="F22" s="2" t="s">
        <v>269</v>
      </c>
      <c r="G22" s="2" t="s">
        <v>282</v>
      </c>
      <c r="H22" s="2" t="s">
        <v>291</v>
      </c>
      <c r="I22" s="8" t="s">
        <v>290</v>
      </c>
      <c r="J22" s="13">
        <v>71.28</v>
      </c>
    </row>
    <row r="23" spans="1:10" ht="98" x14ac:dyDescent="0.35">
      <c r="A23" s="2" t="s">
        <v>193</v>
      </c>
      <c r="B23" s="2" t="s">
        <v>164</v>
      </c>
      <c r="C23" s="2" t="s">
        <v>194</v>
      </c>
      <c r="D23" s="2" t="s">
        <v>195</v>
      </c>
      <c r="E23" s="3" t="s">
        <v>7</v>
      </c>
      <c r="F23" s="2" t="s">
        <v>269</v>
      </c>
      <c r="G23" s="2" t="s">
        <v>282</v>
      </c>
      <c r="H23" s="2" t="s">
        <v>291</v>
      </c>
      <c r="I23" s="8" t="s">
        <v>290</v>
      </c>
      <c r="J23" s="13">
        <v>168.83</v>
      </c>
    </row>
    <row r="24" spans="1:10" ht="98" x14ac:dyDescent="0.35">
      <c r="A24" s="2" t="s">
        <v>196</v>
      </c>
      <c r="B24" s="2" t="s">
        <v>164</v>
      </c>
      <c r="C24" s="2" t="s">
        <v>197</v>
      </c>
      <c r="D24" s="2" t="s">
        <v>198</v>
      </c>
      <c r="E24" s="3" t="s">
        <v>7</v>
      </c>
      <c r="F24" s="2" t="s">
        <v>269</v>
      </c>
      <c r="G24" s="2" t="s">
        <v>283</v>
      </c>
      <c r="H24" s="2" t="s">
        <v>291</v>
      </c>
      <c r="I24" s="8" t="s">
        <v>290</v>
      </c>
      <c r="J24" s="13">
        <v>115.46</v>
      </c>
    </row>
    <row r="25" spans="1:10" ht="98" x14ac:dyDescent="0.35">
      <c r="A25" s="2" t="s">
        <v>200</v>
      </c>
      <c r="B25" s="2" t="s">
        <v>164</v>
      </c>
      <c r="C25" s="2" t="s">
        <v>201</v>
      </c>
      <c r="D25" s="2" t="s">
        <v>46</v>
      </c>
      <c r="E25" s="3" t="s">
        <v>7</v>
      </c>
      <c r="F25" s="2" t="s">
        <v>269</v>
      </c>
      <c r="G25" s="2" t="s">
        <v>283</v>
      </c>
      <c r="H25" s="2" t="s">
        <v>291</v>
      </c>
      <c r="I25" s="8" t="s">
        <v>290</v>
      </c>
      <c r="J25" s="13">
        <v>214.07</v>
      </c>
    </row>
    <row r="26" spans="1:10" ht="42" x14ac:dyDescent="0.35">
      <c r="A26" s="10" t="s">
        <v>321</v>
      </c>
      <c r="B26" s="2" t="s">
        <v>164</v>
      </c>
      <c r="C26" s="2" t="s">
        <v>322</v>
      </c>
      <c r="D26" s="10" t="s">
        <v>46</v>
      </c>
      <c r="E26" s="3" t="s">
        <v>7</v>
      </c>
      <c r="F26" s="2" t="s">
        <v>295</v>
      </c>
      <c r="G26" s="10" t="s">
        <v>323</v>
      </c>
      <c r="H26" s="10">
        <v>10</v>
      </c>
      <c r="I26" s="8">
        <v>21</v>
      </c>
      <c r="J26" s="14">
        <v>168</v>
      </c>
    </row>
  </sheetData>
  <sheetProtection formatCells="0" formatColumns="0" formatRows="0"/>
  <autoFilter ref="A1:J26" xr:uid="{A9DAD0C1-7985-4248-A18A-338BFAB5CD36}"/>
  <pageMargins left="0.28000000000000003" right="0.2" top="0.74803149606299213" bottom="0.74803149606299213" header="0.31496062992125984" footer="0.31496062992125984"/>
  <pageSetup paperSize="9" scale="3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4226D-450D-4117-888B-17BC4CCBA2BF}">
  <dimension ref="A1:J20"/>
  <sheetViews>
    <sheetView zoomScale="91" zoomScaleNormal="91" zoomScaleSheetLayoutView="81" workbookViewId="0">
      <pane xSplit="1" ySplit="1" topLeftCell="B18" activePane="bottomRight" state="frozen"/>
      <selection pane="topRight" activeCell="B1" sqref="B1"/>
      <selection pane="bottomLeft" activeCell="A2" sqref="A2"/>
      <selection pane="bottomRight" activeCell="M17" sqref="M17"/>
    </sheetView>
  </sheetViews>
  <sheetFormatPr defaultColWidth="8.81640625" defaultRowHeight="14" x14ac:dyDescent="0.35"/>
  <cols>
    <col min="1" max="1" width="12.7265625" style="1" customWidth="1"/>
    <col min="2" max="2" width="25.36328125" style="1" customWidth="1"/>
    <col min="3" max="3" width="57" style="1" customWidth="1"/>
    <col min="4" max="4" width="17.6328125" style="1" customWidth="1"/>
    <col min="5" max="5" width="16.6328125" style="1" customWidth="1"/>
    <col min="6" max="6" width="21.81640625" style="1" customWidth="1"/>
    <col min="7" max="7" width="21.7265625" style="1" customWidth="1"/>
    <col min="8" max="8" width="15.7265625" style="1" customWidth="1"/>
    <col min="9" max="9" width="14.7265625" style="1" customWidth="1"/>
    <col min="10" max="10" width="21.1796875" style="1" customWidth="1"/>
    <col min="11" max="16384" width="8.81640625" style="1"/>
  </cols>
  <sheetData>
    <row r="1" spans="1:10" ht="52.5" customHeight="1" x14ac:dyDescent="0.35">
      <c r="A1" s="7" t="s">
        <v>0</v>
      </c>
      <c r="B1" s="7" t="s">
        <v>16</v>
      </c>
      <c r="C1" s="7" t="s">
        <v>1</v>
      </c>
      <c r="D1" s="7" t="s">
        <v>2</v>
      </c>
      <c r="E1" s="7" t="s">
        <v>3</v>
      </c>
      <c r="F1" s="7" t="s">
        <v>4</v>
      </c>
      <c r="G1" s="7" t="s">
        <v>5</v>
      </c>
      <c r="H1" s="7" t="s">
        <v>6</v>
      </c>
      <c r="I1" s="7" t="s">
        <v>70</v>
      </c>
      <c r="J1" s="11" t="s">
        <v>337</v>
      </c>
    </row>
    <row r="2" spans="1:10" ht="48" customHeight="1" x14ac:dyDescent="0.35">
      <c r="A2" s="2" t="s">
        <v>24</v>
      </c>
      <c r="B2" s="2" t="s">
        <v>18</v>
      </c>
      <c r="C2" s="2" t="s">
        <v>14</v>
      </c>
      <c r="D2" s="2" t="s">
        <v>13</v>
      </c>
      <c r="E2" s="3" t="s">
        <v>7</v>
      </c>
      <c r="F2" s="2" t="s">
        <v>26</v>
      </c>
      <c r="G2" s="2" t="s">
        <v>29</v>
      </c>
      <c r="H2" s="2">
        <v>1</v>
      </c>
      <c r="I2" s="5">
        <v>14</v>
      </c>
      <c r="J2" s="13">
        <f>3952*1.15</f>
        <v>4544.7999999999993</v>
      </c>
    </row>
    <row r="3" spans="1:10" ht="63" customHeight="1" x14ac:dyDescent="0.35">
      <c r="A3" s="2" t="s">
        <v>48</v>
      </c>
      <c r="B3" s="2" t="s">
        <v>18</v>
      </c>
      <c r="C3" s="2" t="s">
        <v>49</v>
      </c>
      <c r="D3" s="2" t="s">
        <v>13</v>
      </c>
      <c r="E3" s="3" t="s">
        <v>7</v>
      </c>
      <c r="F3" s="2" t="s">
        <v>34</v>
      </c>
      <c r="G3" s="2" t="s">
        <v>50</v>
      </c>
      <c r="H3" s="2">
        <v>6</v>
      </c>
      <c r="I3" s="8">
        <v>21</v>
      </c>
      <c r="J3" s="15">
        <v>347</v>
      </c>
    </row>
    <row r="4" spans="1:10" ht="140" x14ac:dyDescent="0.35">
      <c r="A4" s="2" t="s">
        <v>51</v>
      </c>
      <c r="B4" s="2" t="s">
        <v>18</v>
      </c>
      <c r="C4" s="2" t="s">
        <v>52</v>
      </c>
      <c r="D4" s="2" t="s">
        <v>53</v>
      </c>
      <c r="E4" s="3" t="s">
        <v>7</v>
      </c>
      <c r="F4" s="2" t="s">
        <v>34</v>
      </c>
      <c r="G4" s="2" t="s">
        <v>54</v>
      </c>
      <c r="H4" s="2">
        <v>10</v>
      </c>
      <c r="I4" s="8">
        <v>21</v>
      </c>
      <c r="J4" s="15">
        <v>175</v>
      </c>
    </row>
    <row r="5" spans="1:10" ht="42" x14ac:dyDescent="0.35">
      <c r="A5" s="2" t="s">
        <v>214</v>
      </c>
      <c r="B5" s="2" t="s">
        <v>18</v>
      </c>
      <c r="C5" s="2" t="s">
        <v>215</v>
      </c>
      <c r="D5" s="2" t="s">
        <v>216</v>
      </c>
      <c r="E5" s="3" t="s">
        <v>7</v>
      </c>
      <c r="F5" s="2" t="s">
        <v>74</v>
      </c>
      <c r="G5" s="2" t="s">
        <v>217</v>
      </c>
      <c r="H5" s="2">
        <v>1</v>
      </c>
      <c r="I5" s="8">
        <v>10</v>
      </c>
      <c r="J5" s="12">
        <v>477.8</v>
      </c>
    </row>
    <row r="6" spans="1:10" ht="28" x14ac:dyDescent="0.35">
      <c r="A6" s="2" t="s">
        <v>218</v>
      </c>
      <c r="B6" s="2" t="s">
        <v>18</v>
      </c>
      <c r="C6" s="2" t="s">
        <v>219</v>
      </c>
      <c r="D6" s="2" t="s">
        <v>220</v>
      </c>
      <c r="E6" s="3" t="s">
        <v>7</v>
      </c>
      <c r="F6" s="2" t="s">
        <v>74</v>
      </c>
      <c r="G6" s="2" t="s">
        <v>221</v>
      </c>
      <c r="H6" s="2">
        <v>1</v>
      </c>
      <c r="I6" s="8">
        <v>10</v>
      </c>
      <c r="J6" s="12">
        <v>109.3</v>
      </c>
    </row>
    <row r="7" spans="1:10" ht="84" x14ac:dyDescent="0.35">
      <c r="A7" s="2" t="s">
        <v>222</v>
      </c>
      <c r="B7" s="2" t="s">
        <v>18</v>
      </c>
      <c r="C7" s="2" t="s">
        <v>223</v>
      </c>
      <c r="D7" s="2" t="s">
        <v>224</v>
      </c>
      <c r="E7" s="3" t="s">
        <v>7</v>
      </c>
      <c r="F7" s="2" t="s">
        <v>74</v>
      </c>
      <c r="G7" s="2" t="s">
        <v>225</v>
      </c>
      <c r="H7" s="2">
        <v>1</v>
      </c>
      <c r="I7" s="8">
        <v>10</v>
      </c>
      <c r="J7" s="12">
        <v>351.4</v>
      </c>
    </row>
    <row r="8" spans="1:10" ht="84" x14ac:dyDescent="0.35">
      <c r="A8" s="2" t="s">
        <v>226</v>
      </c>
      <c r="B8" s="2" t="s">
        <v>18</v>
      </c>
      <c r="C8" s="2" t="s">
        <v>223</v>
      </c>
      <c r="D8" s="2" t="s">
        <v>53</v>
      </c>
      <c r="E8" s="3" t="s">
        <v>7</v>
      </c>
      <c r="F8" s="2" t="s">
        <v>74</v>
      </c>
      <c r="G8" s="2" t="s">
        <v>225</v>
      </c>
      <c r="H8" s="2">
        <v>1</v>
      </c>
      <c r="I8" s="8">
        <v>10</v>
      </c>
      <c r="J8" s="12">
        <v>1572.5</v>
      </c>
    </row>
    <row r="9" spans="1:10" ht="182" x14ac:dyDescent="0.35">
      <c r="A9" s="2" t="s">
        <v>227</v>
      </c>
      <c r="B9" s="2" t="s">
        <v>18</v>
      </c>
      <c r="C9" s="2" t="s">
        <v>228</v>
      </c>
      <c r="D9" s="2" t="s">
        <v>229</v>
      </c>
      <c r="E9" s="3" t="s">
        <v>7</v>
      </c>
      <c r="F9" s="2" t="s">
        <v>74</v>
      </c>
      <c r="G9" s="2" t="s">
        <v>230</v>
      </c>
      <c r="H9" s="2" t="s">
        <v>231</v>
      </c>
      <c r="I9" s="8">
        <v>10</v>
      </c>
      <c r="J9" s="12">
        <v>564.1</v>
      </c>
    </row>
    <row r="10" spans="1:10" ht="196" x14ac:dyDescent="0.35">
      <c r="A10" s="2" t="s">
        <v>232</v>
      </c>
      <c r="B10" s="2" t="s">
        <v>18</v>
      </c>
      <c r="C10" s="2" t="s">
        <v>233</v>
      </c>
      <c r="D10" s="2" t="s">
        <v>234</v>
      </c>
      <c r="E10" s="3" t="s">
        <v>7</v>
      </c>
      <c r="F10" s="2" t="s">
        <v>74</v>
      </c>
      <c r="G10" s="2" t="s">
        <v>235</v>
      </c>
      <c r="H10" s="2" t="s">
        <v>236</v>
      </c>
      <c r="I10" s="8">
        <v>10</v>
      </c>
      <c r="J10" s="12">
        <v>436.43</v>
      </c>
    </row>
    <row r="11" spans="1:10" ht="28" x14ac:dyDescent="0.35">
      <c r="A11" s="2" t="s">
        <v>237</v>
      </c>
      <c r="B11" s="2" t="s">
        <v>18</v>
      </c>
      <c r="C11" s="2" t="s">
        <v>238</v>
      </c>
      <c r="D11" s="2" t="s">
        <v>239</v>
      </c>
      <c r="E11" s="3" t="s">
        <v>7</v>
      </c>
      <c r="F11" s="2" t="s">
        <v>74</v>
      </c>
      <c r="G11" s="2" t="s">
        <v>240</v>
      </c>
      <c r="H11" s="2">
        <v>1</v>
      </c>
      <c r="I11" s="8">
        <v>10</v>
      </c>
      <c r="J11" s="12">
        <v>257.39999999999998</v>
      </c>
    </row>
    <row r="12" spans="1:10" ht="70" x14ac:dyDescent="0.35">
      <c r="A12" s="2" t="s">
        <v>241</v>
      </c>
      <c r="B12" s="2" t="s">
        <v>18</v>
      </c>
      <c r="C12" s="2" t="s">
        <v>242</v>
      </c>
      <c r="D12" s="2" t="s">
        <v>57</v>
      </c>
      <c r="E12" s="3" t="s">
        <v>7</v>
      </c>
      <c r="F12" s="2" t="s">
        <v>74</v>
      </c>
      <c r="G12" s="2" t="s">
        <v>243</v>
      </c>
      <c r="H12" s="2">
        <v>1</v>
      </c>
      <c r="I12" s="8">
        <v>10</v>
      </c>
      <c r="J12" s="12">
        <v>544.5</v>
      </c>
    </row>
    <row r="13" spans="1:10" ht="70" x14ac:dyDescent="0.35">
      <c r="A13" s="2" t="s">
        <v>244</v>
      </c>
      <c r="B13" s="2" t="s">
        <v>18</v>
      </c>
      <c r="C13" s="2" t="s">
        <v>245</v>
      </c>
      <c r="D13" s="2" t="s">
        <v>96</v>
      </c>
      <c r="E13" s="3" t="s">
        <v>7</v>
      </c>
      <c r="F13" s="2" t="s">
        <v>74</v>
      </c>
      <c r="G13" s="2" t="s">
        <v>246</v>
      </c>
      <c r="H13" s="2">
        <v>1</v>
      </c>
      <c r="I13" s="8">
        <v>10</v>
      </c>
      <c r="J13" s="16">
        <v>960</v>
      </c>
    </row>
    <row r="14" spans="1:10" ht="42" x14ac:dyDescent="0.35">
      <c r="A14" s="2" t="s">
        <v>247</v>
      </c>
      <c r="B14" s="2" t="s">
        <v>18</v>
      </c>
      <c r="C14" s="2" t="s">
        <v>248</v>
      </c>
      <c r="D14" s="2" t="s">
        <v>249</v>
      </c>
      <c r="E14" s="3" t="s">
        <v>7</v>
      </c>
      <c r="F14" s="2" t="s">
        <v>74</v>
      </c>
      <c r="G14" s="2" t="s">
        <v>250</v>
      </c>
      <c r="H14" s="2" t="s">
        <v>251</v>
      </c>
      <c r="I14" s="8">
        <v>10</v>
      </c>
      <c r="J14" s="12">
        <v>494.6</v>
      </c>
    </row>
    <row r="15" spans="1:10" ht="98" x14ac:dyDescent="0.35">
      <c r="A15" s="2" t="s">
        <v>284</v>
      </c>
      <c r="B15" s="2" t="s">
        <v>18</v>
      </c>
      <c r="C15" s="2" t="s">
        <v>285</v>
      </c>
      <c r="D15" s="2" t="s">
        <v>53</v>
      </c>
      <c r="E15" s="3" t="s">
        <v>7</v>
      </c>
      <c r="F15" s="2" t="s">
        <v>269</v>
      </c>
      <c r="G15" s="2" t="s">
        <v>286</v>
      </c>
      <c r="H15" s="2" t="s">
        <v>291</v>
      </c>
      <c r="I15" s="8" t="s">
        <v>290</v>
      </c>
      <c r="J15" s="13">
        <v>327.14999999999998</v>
      </c>
    </row>
    <row r="16" spans="1:10" ht="98" x14ac:dyDescent="0.35">
      <c r="A16" s="2" t="s">
        <v>287</v>
      </c>
      <c r="B16" s="2" t="s">
        <v>18</v>
      </c>
      <c r="C16" s="2" t="s">
        <v>285</v>
      </c>
      <c r="D16" s="2" t="s">
        <v>176</v>
      </c>
      <c r="E16" s="3" t="s">
        <v>7</v>
      </c>
      <c r="F16" s="2" t="s">
        <v>269</v>
      </c>
      <c r="G16" s="2" t="s">
        <v>286</v>
      </c>
      <c r="H16" s="2" t="s">
        <v>291</v>
      </c>
      <c r="I16" s="8" t="s">
        <v>290</v>
      </c>
      <c r="J16" s="13">
        <v>1389.33</v>
      </c>
    </row>
    <row r="17" spans="1:10" ht="98" x14ac:dyDescent="0.35">
      <c r="A17" s="2" t="s">
        <v>241</v>
      </c>
      <c r="B17" s="2" t="s">
        <v>18</v>
      </c>
      <c r="C17" s="2" t="s">
        <v>242</v>
      </c>
      <c r="D17" s="2" t="s">
        <v>57</v>
      </c>
      <c r="E17" s="3" t="s">
        <v>7</v>
      </c>
      <c r="F17" s="2" t="s">
        <v>269</v>
      </c>
      <c r="G17" s="2" t="s">
        <v>288</v>
      </c>
      <c r="H17" s="2" t="s">
        <v>291</v>
      </c>
      <c r="I17" s="8" t="s">
        <v>290</v>
      </c>
      <c r="J17" s="13">
        <v>673.44</v>
      </c>
    </row>
    <row r="18" spans="1:10" ht="42" x14ac:dyDescent="0.35">
      <c r="A18" s="10" t="s">
        <v>324</v>
      </c>
      <c r="B18" s="2" t="s">
        <v>18</v>
      </c>
      <c r="C18" s="2" t="s">
        <v>325</v>
      </c>
      <c r="D18" s="2" t="s">
        <v>198</v>
      </c>
      <c r="E18" s="3" t="s">
        <v>7</v>
      </c>
      <c r="F18" s="2" t="s">
        <v>295</v>
      </c>
      <c r="G18" s="10" t="s">
        <v>326</v>
      </c>
      <c r="H18" s="10">
        <v>6</v>
      </c>
      <c r="I18" s="8">
        <v>21</v>
      </c>
      <c r="J18" s="14">
        <v>313</v>
      </c>
    </row>
    <row r="19" spans="1:10" ht="56" x14ac:dyDescent="0.35">
      <c r="A19" s="2" t="s">
        <v>48</v>
      </c>
      <c r="B19" s="2" t="s">
        <v>18</v>
      </c>
      <c r="C19" s="2" t="s">
        <v>49</v>
      </c>
      <c r="D19" s="2" t="s">
        <v>13</v>
      </c>
      <c r="E19" s="3" t="s">
        <v>7</v>
      </c>
      <c r="F19" s="2" t="s">
        <v>334</v>
      </c>
      <c r="G19" s="2" t="s">
        <v>50</v>
      </c>
      <c r="H19" s="2">
        <v>10</v>
      </c>
      <c r="I19" s="8">
        <v>28</v>
      </c>
      <c r="J19" s="17">
        <v>382</v>
      </c>
    </row>
    <row r="20" spans="1:10" ht="140" x14ac:dyDescent="0.35">
      <c r="A20" s="2" t="s">
        <v>51</v>
      </c>
      <c r="B20" s="2" t="s">
        <v>18</v>
      </c>
      <c r="C20" s="2" t="s">
        <v>52</v>
      </c>
      <c r="D20" s="2" t="s">
        <v>53</v>
      </c>
      <c r="E20" s="3" t="s">
        <v>7</v>
      </c>
      <c r="F20" s="2" t="s">
        <v>334</v>
      </c>
      <c r="G20" s="2" t="s">
        <v>54</v>
      </c>
      <c r="H20" s="2">
        <v>10</v>
      </c>
      <c r="I20" s="8">
        <v>21</v>
      </c>
      <c r="J20" s="17">
        <v>189</v>
      </c>
    </row>
  </sheetData>
  <sheetProtection formatCells="0" formatColumns="0" formatRows="0"/>
  <autoFilter ref="A1:J20" xr:uid="{A9DAD0C1-7985-4248-A18A-338BFAB5CD36}"/>
  <pageMargins left="0.28000000000000003" right="0.2" top="0.74803149606299213" bottom="0.74803149606299213" header="0.31496062992125984" footer="0.31496062992125984"/>
  <pageSetup paperSize="9"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1546A-E20B-4438-825A-6FBA34E5B8E2}">
  <dimension ref="A1:J19"/>
  <sheetViews>
    <sheetView tabSelected="1" zoomScale="91" zoomScaleNormal="91" zoomScaleSheetLayoutView="81" workbookViewId="0">
      <pane xSplit="1" ySplit="1" topLeftCell="B2" activePane="bottomRight" state="frozen"/>
      <selection pane="topRight" activeCell="B1" sqref="B1"/>
      <selection pane="bottomLeft" activeCell="A2" sqref="A2"/>
      <selection pane="bottomRight" activeCell="C11" sqref="C11"/>
    </sheetView>
  </sheetViews>
  <sheetFormatPr defaultColWidth="8.81640625" defaultRowHeight="14" x14ac:dyDescent="0.35"/>
  <cols>
    <col min="1" max="1" width="12.7265625" style="1" customWidth="1"/>
    <col min="2" max="2" width="25.36328125" style="1" customWidth="1"/>
    <col min="3" max="3" width="57" style="1" customWidth="1"/>
    <col min="4" max="4" width="17.6328125" style="1" customWidth="1"/>
    <col min="5" max="5" width="16.6328125" style="1" customWidth="1"/>
    <col min="6" max="6" width="21.81640625" style="1" customWidth="1"/>
    <col min="7" max="7" width="21.7265625" style="1" customWidth="1"/>
    <col min="8" max="8" width="15.7265625" style="1" customWidth="1"/>
    <col min="9" max="9" width="14.7265625" style="1" customWidth="1"/>
    <col min="10" max="10" width="21.1796875" style="1" customWidth="1"/>
    <col min="11" max="16384" width="8.81640625" style="1"/>
  </cols>
  <sheetData>
    <row r="1" spans="1:10" ht="52.5" customHeight="1" x14ac:dyDescent="0.35">
      <c r="A1" s="7" t="s">
        <v>0</v>
      </c>
      <c r="B1" s="7" t="s">
        <v>16</v>
      </c>
      <c r="C1" s="7" t="s">
        <v>1</v>
      </c>
      <c r="D1" s="7" t="s">
        <v>2</v>
      </c>
      <c r="E1" s="7" t="s">
        <v>3</v>
      </c>
      <c r="F1" s="7" t="s">
        <v>4</v>
      </c>
      <c r="G1" s="7" t="s">
        <v>5</v>
      </c>
      <c r="H1" s="7" t="s">
        <v>6</v>
      </c>
      <c r="I1" s="7" t="s">
        <v>70</v>
      </c>
      <c r="J1" s="11" t="s">
        <v>337</v>
      </c>
    </row>
    <row r="2" spans="1:10" ht="56" x14ac:dyDescent="0.35">
      <c r="A2" s="2" t="s">
        <v>25</v>
      </c>
      <c r="B2" s="2" t="s">
        <v>19</v>
      </c>
      <c r="C2" s="2" t="s">
        <v>15</v>
      </c>
      <c r="D2" s="6" t="s">
        <v>13</v>
      </c>
      <c r="E2" s="3" t="s">
        <v>7</v>
      </c>
      <c r="F2" s="2" t="s">
        <v>26</v>
      </c>
      <c r="G2" s="2" t="s">
        <v>30</v>
      </c>
      <c r="H2" s="2">
        <v>31</v>
      </c>
      <c r="I2" s="5">
        <v>14</v>
      </c>
      <c r="J2" s="13">
        <v>115</v>
      </c>
    </row>
    <row r="3" spans="1:10" ht="112" x14ac:dyDescent="0.35">
      <c r="A3" s="2" t="s">
        <v>55</v>
      </c>
      <c r="B3" s="2" t="s">
        <v>19</v>
      </c>
      <c r="C3" s="2" t="s">
        <v>56</v>
      </c>
      <c r="D3" s="2" t="s">
        <v>57</v>
      </c>
      <c r="E3" s="3" t="s">
        <v>7</v>
      </c>
      <c r="F3" s="2" t="s">
        <v>34</v>
      </c>
      <c r="G3" s="2" t="s">
        <v>58</v>
      </c>
      <c r="H3" s="2">
        <v>10</v>
      </c>
      <c r="I3" s="8">
        <v>21</v>
      </c>
      <c r="J3" s="15">
        <v>93</v>
      </c>
    </row>
    <row r="4" spans="1:10" ht="112" x14ac:dyDescent="0.35">
      <c r="A4" s="2" t="s">
        <v>59</v>
      </c>
      <c r="B4" s="2" t="s">
        <v>19</v>
      </c>
      <c r="C4" s="2" t="s">
        <v>56</v>
      </c>
      <c r="D4" s="2" t="s">
        <v>46</v>
      </c>
      <c r="E4" s="3" t="s">
        <v>7</v>
      </c>
      <c r="F4" s="2" t="s">
        <v>34</v>
      </c>
      <c r="G4" s="2" t="s">
        <v>60</v>
      </c>
      <c r="H4" s="2">
        <v>4</v>
      </c>
      <c r="I4" s="8">
        <v>21</v>
      </c>
      <c r="J4" s="15">
        <v>401</v>
      </c>
    </row>
    <row r="5" spans="1:10" ht="210" x14ac:dyDescent="0.35">
      <c r="A5" s="2" t="s">
        <v>61</v>
      </c>
      <c r="B5" s="2" t="s">
        <v>19</v>
      </c>
      <c r="C5" s="2" t="s">
        <v>62</v>
      </c>
      <c r="D5" s="2" t="s">
        <v>63</v>
      </c>
      <c r="E5" s="3" t="s">
        <v>7</v>
      </c>
      <c r="F5" s="2" t="s">
        <v>34</v>
      </c>
      <c r="G5" s="2" t="s">
        <v>64</v>
      </c>
      <c r="H5" s="2">
        <v>4</v>
      </c>
      <c r="I5" s="8">
        <v>21</v>
      </c>
      <c r="J5" s="15">
        <v>589</v>
      </c>
    </row>
    <row r="6" spans="1:10" ht="210" x14ac:dyDescent="0.35">
      <c r="A6" s="2" t="s">
        <v>65</v>
      </c>
      <c r="B6" s="2" t="s">
        <v>19</v>
      </c>
      <c r="C6" s="2" t="s">
        <v>62</v>
      </c>
      <c r="D6" s="2" t="s">
        <v>66</v>
      </c>
      <c r="E6" s="3" t="s">
        <v>7</v>
      </c>
      <c r="F6" s="2" t="s">
        <v>34</v>
      </c>
      <c r="G6" s="2" t="s">
        <v>67</v>
      </c>
      <c r="H6" s="2">
        <v>2</v>
      </c>
      <c r="I6" s="8">
        <v>21</v>
      </c>
      <c r="J6" s="15">
        <v>989</v>
      </c>
    </row>
    <row r="7" spans="1:10" ht="210" x14ac:dyDescent="0.35">
      <c r="A7" s="2" t="s">
        <v>68</v>
      </c>
      <c r="B7" s="2" t="s">
        <v>19</v>
      </c>
      <c r="C7" s="2" t="s">
        <v>62</v>
      </c>
      <c r="D7" s="2" t="s">
        <v>38</v>
      </c>
      <c r="E7" s="3" t="s">
        <v>7</v>
      </c>
      <c r="F7" s="2" t="s">
        <v>34</v>
      </c>
      <c r="G7" s="2" t="s">
        <v>69</v>
      </c>
      <c r="H7" s="2">
        <v>2</v>
      </c>
      <c r="I7" s="8">
        <v>21</v>
      </c>
      <c r="J7" s="15">
        <v>2299</v>
      </c>
    </row>
    <row r="8" spans="1:10" ht="154" x14ac:dyDescent="0.35">
      <c r="A8" s="2" t="s">
        <v>252</v>
      </c>
      <c r="B8" s="2" t="s">
        <v>19</v>
      </c>
      <c r="C8" s="2" t="s">
        <v>253</v>
      </c>
      <c r="D8" s="2" t="s">
        <v>254</v>
      </c>
      <c r="E8" s="3" t="s">
        <v>7</v>
      </c>
      <c r="F8" s="2" t="s">
        <v>74</v>
      </c>
      <c r="G8" s="2" t="s">
        <v>255</v>
      </c>
      <c r="H8" s="2" t="s">
        <v>256</v>
      </c>
      <c r="I8" s="8">
        <v>10</v>
      </c>
      <c r="J8" s="12">
        <v>180</v>
      </c>
    </row>
    <row r="9" spans="1:10" ht="56" x14ac:dyDescent="0.35">
      <c r="A9" s="2" t="s">
        <v>257</v>
      </c>
      <c r="B9" s="2" t="s">
        <v>19</v>
      </c>
      <c r="C9" s="2" t="s">
        <v>258</v>
      </c>
      <c r="D9" s="2" t="s">
        <v>259</v>
      </c>
      <c r="E9" s="3" t="s">
        <v>7</v>
      </c>
      <c r="F9" s="2" t="s">
        <v>74</v>
      </c>
      <c r="G9" s="2" t="s">
        <v>260</v>
      </c>
      <c r="H9" s="2">
        <v>1</v>
      </c>
      <c r="I9" s="8">
        <v>10</v>
      </c>
      <c r="J9" s="12">
        <v>109.3</v>
      </c>
    </row>
    <row r="10" spans="1:10" ht="70" x14ac:dyDescent="0.35">
      <c r="A10" s="2" t="s">
        <v>261</v>
      </c>
      <c r="B10" s="2" t="s">
        <v>19</v>
      </c>
      <c r="C10" s="2" t="s">
        <v>262</v>
      </c>
      <c r="D10" s="2" t="s">
        <v>263</v>
      </c>
      <c r="E10" s="3" t="s">
        <v>7</v>
      </c>
      <c r="F10" s="2" t="s">
        <v>74</v>
      </c>
      <c r="G10" s="2" t="s">
        <v>264</v>
      </c>
      <c r="H10" s="2" t="s">
        <v>265</v>
      </c>
      <c r="I10" s="8">
        <v>10</v>
      </c>
      <c r="J10" s="12">
        <v>843</v>
      </c>
    </row>
    <row r="11" spans="1:10" ht="56" x14ac:dyDescent="0.35">
      <c r="A11" s="2" t="s">
        <v>266</v>
      </c>
      <c r="B11" s="2" t="s">
        <v>19</v>
      </c>
      <c r="C11" s="2" t="s">
        <v>267</v>
      </c>
      <c r="D11" s="2" t="s">
        <v>216</v>
      </c>
      <c r="E11" s="3" t="s">
        <v>7</v>
      </c>
      <c r="F11" s="2" t="s">
        <v>74</v>
      </c>
      <c r="G11" s="2" t="s">
        <v>268</v>
      </c>
      <c r="H11" s="2">
        <v>1</v>
      </c>
      <c r="I11" s="8">
        <v>10</v>
      </c>
      <c r="J11" s="12">
        <v>2225.6</v>
      </c>
    </row>
    <row r="12" spans="1:10" ht="98" x14ac:dyDescent="0.35">
      <c r="A12" s="2" t="s">
        <v>266</v>
      </c>
      <c r="B12" s="2" t="s">
        <v>19</v>
      </c>
      <c r="C12" s="2" t="s">
        <v>267</v>
      </c>
      <c r="D12" s="2" t="s">
        <v>216</v>
      </c>
      <c r="E12" s="3" t="s">
        <v>7</v>
      </c>
      <c r="F12" s="2" t="s">
        <v>269</v>
      </c>
      <c r="G12" s="2" t="s">
        <v>289</v>
      </c>
      <c r="H12" s="2" t="s">
        <v>291</v>
      </c>
      <c r="I12" s="8" t="s">
        <v>290</v>
      </c>
      <c r="J12" s="13">
        <v>2285.2800000000002</v>
      </c>
    </row>
    <row r="13" spans="1:10" ht="84" x14ac:dyDescent="0.35">
      <c r="A13" s="10" t="s">
        <v>327</v>
      </c>
      <c r="B13" s="2" t="s">
        <v>19</v>
      </c>
      <c r="C13" s="2" t="s">
        <v>328</v>
      </c>
      <c r="D13" s="10" t="s">
        <v>329</v>
      </c>
      <c r="E13" s="3" t="s">
        <v>7</v>
      </c>
      <c r="F13" s="2" t="s">
        <v>295</v>
      </c>
      <c r="G13" s="2" t="s">
        <v>330</v>
      </c>
      <c r="H13" s="10">
        <v>10</v>
      </c>
      <c r="I13" s="8">
        <v>21</v>
      </c>
      <c r="J13" s="14">
        <v>119</v>
      </c>
    </row>
    <row r="14" spans="1:10" ht="154" x14ac:dyDescent="0.35">
      <c r="A14" s="10" t="s">
        <v>252</v>
      </c>
      <c r="B14" s="2" t="s">
        <v>19</v>
      </c>
      <c r="C14" s="2" t="s">
        <v>253</v>
      </c>
      <c r="D14" s="2" t="s">
        <v>254</v>
      </c>
      <c r="E14" s="3" t="s">
        <v>7</v>
      </c>
      <c r="F14" s="2" t="s">
        <v>295</v>
      </c>
      <c r="G14" s="2" t="s">
        <v>331</v>
      </c>
      <c r="H14" s="10">
        <v>10</v>
      </c>
      <c r="I14" s="8">
        <v>21</v>
      </c>
      <c r="J14" s="14">
        <v>167</v>
      </c>
    </row>
    <row r="15" spans="1:10" ht="56" x14ac:dyDescent="0.35">
      <c r="A15" s="10" t="s">
        <v>257</v>
      </c>
      <c r="B15" s="2" t="s">
        <v>19</v>
      </c>
      <c r="C15" s="2" t="s">
        <v>258</v>
      </c>
      <c r="D15" s="10" t="s">
        <v>259</v>
      </c>
      <c r="E15" s="3" t="s">
        <v>7</v>
      </c>
      <c r="F15" s="2" t="s">
        <v>295</v>
      </c>
      <c r="G15" s="2" t="s">
        <v>332</v>
      </c>
      <c r="H15" s="10">
        <v>10</v>
      </c>
      <c r="I15" s="8">
        <v>21</v>
      </c>
      <c r="J15" s="14">
        <v>116</v>
      </c>
    </row>
    <row r="16" spans="1:10" ht="70" x14ac:dyDescent="0.35">
      <c r="A16" s="10" t="s">
        <v>261</v>
      </c>
      <c r="B16" s="2" t="s">
        <v>19</v>
      </c>
      <c r="C16" s="2" t="s">
        <v>262</v>
      </c>
      <c r="D16" s="10" t="s">
        <v>263</v>
      </c>
      <c r="E16" s="3" t="s">
        <v>7</v>
      </c>
      <c r="F16" s="2" t="s">
        <v>295</v>
      </c>
      <c r="G16" s="2" t="s">
        <v>333</v>
      </c>
      <c r="H16" s="10">
        <v>2</v>
      </c>
      <c r="I16" s="8">
        <v>21</v>
      </c>
      <c r="J16" s="14">
        <v>779</v>
      </c>
    </row>
    <row r="17" spans="1:10" ht="112" x14ac:dyDescent="0.35">
      <c r="A17" s="2" t="s">
        <v>55</v>
      </c>
      <c r="B17" s="2" t="s">
        <v>19</v>
      </c>
      <c r="C17" s="2" t="s">
        <v>56</v>
      </c>
      <c r="D17" s="2" t="s">
        <v>57</v>
      </c>
      <c r="E17" s="3" t="s">
        <v>7</v>
      </c>
      <c r="F17" s="2" t="s">
        <v>334</v>
      </c>
      <c r="G17" s="2" t="s">
        <v>58</v>
      </c>
      <c r="H17" s="2">
        <v>10</v>
      </c>
      <c r="I17" s="8">
        <v>21</v>
      </c>
      <c r="J17" s="17">
        <v>103</v>
      </c>
    </row>
    <row r="18" spans="1:10" ht="112" x14ac:dyDescent="0.35">
      <c r="A18" s="2" t="s">
        <v>59</v>
      </c>
      <c r="B18" s="2" t="s">
        <v>19</v>
      </c>
      <c r="C18" s="2" t="s">
        <v>56</v>
      </c>
      <c r="D18" s="2" t="s">
        <v>46</v>
      </c>
      <c r="E18" s="3" t="s">
        <v>7</v>
      </c>
      <c r="F18" s="2" t="s">
        <v>334</v>
      </c>
      <c r="G18" s="2" t="s">
        <v>60</v>
      </c>
      <c r="H18" s="2">
        <v>6</v>
      </c>
      <c r="I18" s="8">
        <v>21</v>
      </c>
      <c r="J18" s="17">
        <v>429</v>
      </c>
    </row>
    <row r="19" spans="1:10" ht="84" x14ac:dyDescent="0.35">
      <c r="A19" s="2" t="s">
        <v>327</v>
      </c>
      <c r="B19" s="2" t="s">
        <v>19</v>
      </c>
      <c r="C19" s="2" t="s">
        <v>328</v>
      </c>
      <c r="D19" s="2" t="s">
        <v>329</v>
      </c>
      <c r="E19" s="3" t="s">
        <v>7</v>
      </c>
      <c r="F19" s="2" t="s">
        <v>336</v>
      </c>
      <c r="G19" s="6" t="s">
        <v>338</v>
      </c>
      <c r="H19" s="19">
        <v>5</v>
      </c>
      <c r="I19" s="19">
        <v>14</v>
      </c>
      <c r="J19" s="13">
        <v>150.65</v>
      </c>
    </row>
  </sheetData>
  <sheetProtection formatCells="0" formatColumns="0" formatRows="0"/>
  <autoFilter ref="A1:J19" xr:uid="{A9DAD0C1-7985-4248-A18A-338BFAB5CD36}"/>
  <pageMargins left="0.28000000000000003" right="0.2" top="0.74803149606299213" bottom="0.74803149606299213" header="0.31496062992125984" footer="0.31496062992125984"/>
  <pageSetup paperSize="9" scale="3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RT10-1-2023 - CAT 1</vt:lpstr>
      <vt:lpstr>RT10-1-2023 - CAT 2</vt:lpstr>
      <vt:lpstr>RT10-1-2023 - CAT 3</vt:lpstr>
      <vt:lpstr>RT10-1-2023 - CAT 4</vt:lpstr>
      <vt:lpstr>RT10-1-2023 - CAT 5</vt:lpstr>
      <vt:lpstr>RT10-1-2023 - CAT 6</vt:lpstr>
      <vt:lpstr>RT10-1-2023 - CAT 7</vt:lpstr>
      <vt:lpstr>'RT10-1-2023 - CAT 1'!Print_Area</vt:lpstr>
      <vt:lpstr>'RT10-1-2023 - CAT 2'!Print_Area</vt:lpstr>
      <vt:lpstr>'RT10-1-2023 - CAT 3'!Print_Area</vt:lpstr>
      <vt:lpstr>'RT10-1-2023 - CAT 4'!Print_Area</vt:lpstr>
      <vt:lpstr>'RT10-1-2023 - CAT 5'!Print_Area</vt:lpstr>
      <vt:lpstr>'RT10-1-2023 - CAT 6'!Print_Area</vt:lpstr>
      <vt:lpstr>'RT10-1-2023 - CAT 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Erica Dennis</dc:creator>
  <cp:lastModifiedBy>Erica Dennis</cp:lastModifiedBy>
  <cp:lastPrinted>2023-09-11T12:08:50Z</cp:lastPrinted>
  <dcterms:created xsi:type="dcterms:W3CDTF">2023-08-19T13:35:21Z</dcterms:created>
  <dcterms:modified xsi:type="dcterms:W3CDTF">2024-11-29T10:38:51Z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db9aa72-9e79-41c5-9bd6-2f3f518ff48e_Enabled">
    <vt:lpwstr>true</vt:lpwstr>
  </property>
  <property fmtid="{D5CDD505-2E9C-101B-9397-08002B2CF9AE}" pid="3" name="MSIP_Label_adb9aa72-9e79-41c5-9bd6-2f3f518ff48e_SetDate">
    <vt:lpwstr>2024-10-01T07:20:37Z</vt:lpwstr>
  </property>
  <property fmtid="{D5CDD505-2E9C-101B-9397-08002B2CF9AE}" pid="4" name="MSIP_Label_adb9aa72-9e79-41c5-9bd6-2f3f518ff48e_Method">
    <vt:lpwstr>Standard</vt:lpwstr>
  </property>
  <property fmtid="{D5CDD505-2E9C-101B-9397-08002B2CF9AE}" pid="5" name="MSIP_Label_adb9aa72-9e79-41c5-9bd6-2f3f518ff48e_Name">
    <vt:lpwstr>General Information</vt:lpwstr>
  </property>
  <property fmtid="{D5CDD505-2E9C-101B-9397-08002B2CF9AE}" pid="6" name="MSIP_Label_adb9aa72-9e79-41c5-9bd6-2f3f518ff48e_SiteId">
    <vt:lpwstr>426bbd26-2751-4e0c-9db9-6e1cf7718a26</vt:lpwstr>
  </property>
  <property fmtid="{D5CDD505-2E9C-101B-9397-08002B2CF9AE}" pid="7" name="MSIP_Label_adb9aa72-9e79-41c5-9bd6-2f3f518ff48e_ActionId">
    <vt:lpwstr>92ddbf9b-2727-460a-9076-54669b3cb076</vt:lpwstr>
  </property>
  <property fmtid="{D5CDD505-2E9C-101B-9397-08002B2CF9AE}" pid="8" name="MSIP_Label_adb9aa72-9e79-41c5-9bd6-2f3f518ff48e_ContentBits">
    <vt:lpwstr>0</vt:lpwstr>
  </property>
</Properties>
</file>